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3\Q4 Y63\"/>
    </mc:Choice>
  </mc:AlternateContent>
  <xr:revisionPtr revIDLastSave="0" documentId="13_ncr:1_{6796E389-D75C-49E0-84F2-F32C6DE56690}" xr6:coauthVersionLast="45" xr6:coauthVersionMax="45" xr10:uidLastSave="{00000000-0000-0000-0000-000000000000}"/>
  <bookViews>
    <workbookView xWindow="-108" yWindow="-108" windowWidth="23256" windowHeight="12576" tabRatio="700" activeTab="1" xr2:uid="{00000000-000D-0000-FFFF-FFFF00000000}"/>
  </bookViews>
  <sheets>
    <sheet name="1.ข้อมูลทั่วไป" sheetId="3" r:id="rId1"/>
    <sheet name="2.ข้อมูลการให้บริการ" sheetId="5" r:id="rId2"/>
  </sheets>
  <calcPr calcId="181029"/>
</workbook>
</file>

<file path=xl/calcChain.xml><?xml version="1.0" encoding="utf-8"?>
<calcChain xmlns="http://schemas.openxmlformats.org/spreadsheetml/2006/main">
  <c r="C15" i="5" l="1"/>
  <c r="C16" i="5"/>
  <c r="H15" i="5"/>
  <c r="R14" i="5" l="1"/>
  <c r="AA22" i="5" l="1"/>
  <c r="Z22" i="5"/>
  <c r="Y22" i="5"/>
  <c r="X22" i="5"/>
  <c r="R22" i="5"/>
  <c r="M22" i="5"/>
  <c r="H22" i="5"/>
  <c r="W22" i="5" s="1"/>
  <c r="C22" i="5"/>
  <c r="AA21" i="5"/>
  <c r="Z21" i="5"/>
  <c r="Y21" i="5"/>
  <c r="X21" i="5"/>
  <c r="R21" i="5"/>
  <c r="M21" i="5"/>
  <c r="H21" i="5"/>
  <c r="C21" i="5"/>
  <c r="AA20" i="5"/>
  <c r="Z20" i="5"/>
  <c r="Y20" i="5"/>
  <c r="X20" i="5"/>
  <c r="R20" i="5"/>
  <c r="M20" i="5"/>
  <c r="H20" i="5"/>
  <c r="C20" i="5"/>
  <c r="AA19" i="5"/>
  <c r="Z19" i="5"/>
  <c r="Y19" i="5"/>
  <c r="X19" i="5"/>
  <c r="R19" i="5"/>
  <c r="M19" i="5"/>
  <c r="H19" i="5"/>
  <c r="W19" i="5" s="1"/>
  <c r="C19" i="5"/>
  <c r="AA18" i="5"/>
  <c r="Z18" i="5"/>
  <c r="Y18" i="5"/>
  <c r="X18" i="5"/>
  <c r="R18" i="5"/>
  <c r="M18" i="5"/>
  <c r="H18" i="5"/>
  <c r="W18" i="5" s="1"/>
  <c r="C18" i="5"/>
  <c r="AA17" i="5"/>
  <c r="Z17" i="5"/>
  <c r="Y17" i="5"/>
  <c r="X17" i="5"/>
  <c r="R17" i="5"/>
  <c r="Q17" i="5"/>
  <c r="P17" i="5"/>
  <c r="O17" i="5"/>
  <c r="H17" i="5"/>
  <c r="E17" i="5"/>
  <c r="C17" i="5" s="1"/>
  <c r="AA16" i="5"/>
  <c r="Z16" i="5"/>
  <c r="Y16" i="5"/>
  <c r="X16" i="5"/>
  <c r="R16" i="5"/>
  <c r="O16" i="5"/>
  <c r="H16" i="5"/>
  <c r="AA15" i="5"/>
  <c r="Z15" i="5"/>
  <c r="Y15" i="5"/>
  <c r="X15" i="5"/>
  <c r="R15" i="5"/>
  <c r="Q15" i="5"/>
  <c r="O15" i="5"/>
  <c r="Z14" i="5"/>
  <c r="Y14" i="5"/>
  <c r="X14" i="5"/>
  <c r="Q14" i="5"/>
  <c r="P14" i="5"/>
  <c r="O14" i="5"/>
  <c r="N14" i="5"/>
  <c r="H14" i="5"/>
  <c r="W14" i="5" s="1"/>
  <c r="G14" i="5"/>
  <c r="AA13" i="5"/>
  <c r="Z13" i="5"/>
  <c r="Y13" i="5"/>
  <c r="X13" i="5"/>
  <c r="R13" i="5"/>
  <c r="O13" i="5"/>
  <c r="H13" i="5"/>
  <c r="E13" i="5"/>
  <c r="D13" i="5"/>
  <c r="AA12" i="5"/>
  <c r="Z12" i="5"/>
  <c r="Y12" i="5"/>
  <c r="X12" i="5"/>
  <c r="R12" i="5"/>
  <c r="Q12" i="5"/>
  <c r="O12" i="5"/>
  <c r="H12" i="5"/>
  <c r="E12" i="5"/>
  <c r="AA11" i="5"/>
  <c r="Z11" i="5"/>
  <c r="Y11" i="5"/>
  <c r="X11" i="5"/>
  <c r="R11" i="5"/>
  <c r="O11" i="5"/>
  <c r="H11" i="5"/>
  <c r="C11" i="5"/>
  <c r="AA10" i="5"/>
  <c r="Z10" i="5"/>
  <c r="Y10" i="5"/>
  <c r="X10" i="5"/>
  <c r="R10" i="5"/>
  <c r="P10" i="5"/>
  <c r="O10" i="5"/>
  <c r="N10" i="5"/>
  <c r="H10" i="5"/>
  <c r="E10" i="5"/>
  <c r="C10" i="5" s="1"/>
  <c r="AA9" i="5"/>
  <c r="Z9" i="5"/>
  <c r="Y9" i="5"/>
  <c r="X9" i="5"/>
  <c r="R9" i="5"/>
  <c r="Q9" i="5"/>
  <c r="O9" i="5"/>
  <c r="H9" i="5"/>
  <c r="W9" i="5" s="1"/>
  <c r="C9" i="5"/>
  <c r="V4" i="5"/>
  <c r="W11" i="5" l="1"/>
  <c r="W20" i="5"/>
  <c r="W12" i="5"/>
  <c r="W17" i="5"/>
  <c r="W21" i="5"/>
  <c r="C12" i="5"/>
  <c r="W13" i="5"/>
  <c r="W10" i="5"/>
  <c r="M9" i="5"/>
  <c r="C13" i="5"/>
  <c r="M13" i="5"/>
  <c r="W15" i="5"/>
  <c r="M10" i="5"/>
  <c r="C14" i="5"/>
  <c r="AA14" i="5"/>
  <c r="M16" i="5"/>
  <c r="M11" i="5"/>
  <c r="M14" i="5"/>
  <c r="W16" i="5"/>
  <c r="M12" i="5"/>
  <c r="M17" i="5"/>
  <c r="M15" i="5"/>
  <c r="C10" i="3" l="1"/>
  <c r="C11" i="3"/>
  <c r="C12" i="3"/>
  <c r="C13" i="3"/>
  <c r="C14" i="3"/>
  <c r="C15" i="3"/>
  <c r="C16" i="3"/>
  <c r="C9" i="3"/>
</calcChain>
</file>

<file path=xl/sharedStrings.xml><?xml version="1.0" encoding="utf-8"?>
<sst xmlns="http://schemas.openxmlformats.org/spreadsheetml/2006/main" count="112" uniqueCount="79">
  <si>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</si>
  <si>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</si>
  <si>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</si>
  <si>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</si>
  <si>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</si>
  <si>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</si>
  <si>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</si>
  <si>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</si>
  <si>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</si>
  <si>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</si>
  <si>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</si>
  <si>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</si>
  <si>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</si>
  <si>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</si>
  <si>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</si>
  <si>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</si>
  <si>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</si>
  <si>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</si>
  <si>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</si>
  <si>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</si>
  <si>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</si>
  <si>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</si>
  <si>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</si>
  <si>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</si>
  <si>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5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5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</si>
  <si>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</si>
  <si>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</si>
  <si>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</si>
  <si>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</si>
  <si>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</si>
  <si>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</si>
  <si>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</si>
  <si>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</si>
  <si>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</si>
  <si>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</si>
  <si>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</si>
  <si>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</si>
  <si>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</si>
  <si>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</si>
  <si>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</si>
  <si>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</si>
  <si>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</si>
  <si>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</si>
  <si>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</si>
  <si>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</si>
  <si>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</si>
  <si>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</si>
  <si>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</si>
  <si>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</si>
  <si>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</si>
  <si>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</si>
  <si>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</si>
  <si>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</si>
  <si>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ภายในวันที่ 16 มกราคม 2563</t>
  </si>
  <si>
    <t>ข้อมูล ณ 31 ธันวาคม 2562</t>
  </si>
  <si>
    <t>1. ข้อมูลทั่วไป  ณ 1 ตุลาคม 2562 -  31 ธันวาคม 2562</t>
  </si>
  <si>
    <t>พกส.</t>
  </si>
  <si>
    <t>ระดับรพ.วิกฤต ไตรมาส 1/63</t>
  </si>
  <si>
    <t>หนองคาย</t>
  </si>
  <si>
    <t>โพนพิสัย</t>
  </si>
  <si>
    <t>ศรีเชียงใหม่</t>
  </si>
  <si>
    <t>สังคม</t>
  </si>
  <si>
    <t>ท่าบ่อ</t>
  </si>
  <si>
    <t>สระใคร</t>
  </si>
  <si>
    <t>โพธิ์ตาก</t>
  </si>
  <si>
    <t>เฝ้าไร่</t>
  </si>
  <si>
    <t>รัตนวาปี</t>
  </si>
  <si>
    <t>NO Pdx</t>
  </si>
  <si>
    <t>Invalid Pdx</t>
  </si>
  <si>
    <t>Unacceptable Pdx</t>
  </si>
  <si>
    <t>Pdx not valid for age</t>
  </si>
  <si>
    <t>Pdx not valid for sex</t>
  </si>
  <si>
    <t>Age error</t>
  </si>
  <si>
    <t>Ungroup due to sex error</t>
  </si>
  <si>
    <t>Ungroup due to D/C type error</t>
  </si>
  <si>
    <t>LOS error</t>
  </si>
  <si>
    <t>Ungroup due to admission weight error</t>
  </si>
  <si>
    <t>จำนวนข้อมูลแยกตามกลุ่ม ERROR</t>
  </si>
  <si>
    <t>2.  ข้อมูลบริการ  (1 ตุลาคม 2562 - 30 กันยายน 2563)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</si>
</sst>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5"/>
      <color indexed="10"/>
      <name val="TH SarabunPSK"/>
      <family val="2"/>
    </font>
    <font>
      <b/>
      <sz val="14"/>
      <color indexed="8"/>
      <name val="TH SarabunPSK"/>
      <family val="2"/>
    </font>
    <font>
      <sz val="12"/>
      <color indexed="8"/>
      <name val="TH SarabunPSK"/>
      <family val="2"/>
    </font>
    <font>
      <b/>
      <sz val="16"/>
      <name val="TH SarabunPSK"/>
      <family val="2"/>
    </font>
    <font>
      <sz val="11"/>
      <color rgb="FF222222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6">
    <xf numFmtId="0" fontId="0" fillId="0" borderId="0" xfId="0"/>
    <xf numFmtId="43" fontId="4" fillId="0" borderId="4" xfId="1" applyFont="1" applyFill="1" applyBorder="1"/>
    <xf numFmtId="0" fontId="6" fillId="0" borderId="0" xfId="0" applyFont="1"/>
    <xf numFmtId="187" fontId="2" fillId="0" borderId="4" xfId="1" applyNumberFormat="1" applyFont="1" applyFill="1" applyBorder="1"/>
    <xf numFmtId="43" fontId="2" fillId="0" borderId="4" xfId="1" applyFont="1" applyFill="1" applyBorder="1"/>
    <xf numFmtId="187" fontId="3" fillId="0" borderId="4" xfId="1" applyNumberFormat="1" applyFont="1" applyFill="1" applyBorder="1"/>
    <xf numFmtId="43" fontId="3" fillId="0" borderId="4" xfId="1" applyFont="1" applyFill="1" applyBorder="1"/>
    <xf numFmtId="187" fontId="2" fillId="17" borderId="4" xfId="1" applyNumberFormat="1" applyFont="1" applyFill="1" applyBorder="1"/>
    <xf numFmtId="43" fontId="2" fillId="17" borderId="4" xfId="1" applyFont="1" applyFill="1" applyBorder="1"/>
    <xf numFmtId="187" fontId="4" fillId="0" borderId="4" xfId="1" applyNumberFormat="1" applyFont="1" applyFill="1" applyBorder="1"/>
    <xf numFmtId="3" fontId="2" fillId="0" borderId="4" xfId="1" applyNumberFormat="1" applyFont="1" applyFill="1" applyBorder="1"/>
    <xf numFmtId="3" fontId="2" fillId="17" borderId="4" xfId="1" applyNumberFormat="1" applyFont="1" applyFill="1" applyBorder="1"/>
    <xf numFmtId="3" fontId="4" fillId="0" borderId="4" xfId="1" applyNumberFormat="1" applyFont="1" applyFill="1" applyBorder="1"/>
    <xf numFmtId="3" fontId="3" fillId="0" borderId="4" xfId="1" applyNumberFormat="1" applyFont="1" applyFill="1" applyBorder="1"/>
    <xf numFmtId="4" fontId="2" fillId="0" borderId="4" xfId="1" applyNumberFormat="1" applyFont="1" applyFill="1" applyBorder="1"/>
    <xf numFmtId="4" fontId="2" fillId="17" borderId="4" xfId="1" applyNumberFormat="1" applyFont="1" applyFill="1" applyBorder="1"/>
    <xf numFmtId="0" fontId="4" fillId="0" borderId="4" xfId="1" applyNumberFormat="1" applyFont="1" applyFill="1" applyBorder="1"/>
    <xf numFmtId="4" fontId="3" fillId="0" borderId="4" xfId="1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3" fillId="18" borderId="0" xfId="0" applyFont="1" applyFill="1"/>
    <xf numFmtId="0" fontId="8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 vertical="top"/>
    </xf>
    <xf numFmtId="0" fontId="3" fillId="10" borderId="6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7" fontId="2" fillId="0" borderId="4" xfId="2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13" fillId="0" borderId="0" xfId="0" applyFont="1"/>
    <xf numFmtId="0" fontId="3" fillId="0" borderId="4" xfId="0" applyFont="1" applyFill="1" applyBorder="1" applyAlignment="1">
      <alignment horizontal="right"/>
    </xf>
    <xf numFmtId="0" fontId="11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87" fontId="2" fillId="2" borderId="0" xfId="2" applyNumberFormat="1" applyFont="1" applyFill="1" applyBorder="1" applyAlignment="1">
      <alignment horizontal="center"/>
    </xf>
    <xf numFmtId="187" fontId="2" fillId="0" borderId="0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87" fontId="4" fillId="0" borderId="4" xfId="2" applyNumberFormat="1" applyFont="1" applyFill="1" applyBorder="1" applyAlignment="1"/>
    <xf numFmtId="187" fontId="2" fillId="0" borderId="4" xfId="2" applyNumberFormat="1" applyFont="1" applyFill="1" applyBorder="1" applyAlignment="1"/>
    <xf numFmtId="187" fontId="2" fillId="0" borderId="4" xfId="0" applyNumberFormat="1" applyFont="1" applyFill="1" applyBorder="1" applyAlignment="1">
      <alignment horizontal="center"/>
    </xf>
    <xf numFmtId="187" fontId="3" fillId="2" borderId="3" xfId="2" applyNumberFormat="1" applyFont="1" applyFill="1" applyBorder="1"/>
    <xf numFmtId="43" fontId="3" fillId="2" borderId="3" xfId="2" applyFont="1" applyFill="1" applyBorder="1"/>
    <xf numFmtId="43" fontId="2" fillId="2" borderId="3" xfId="2" applyFont="1" applyFill="1" applyBorder="1"/>
    <xf numFmtId="187" fontId="2" fillId="17" borderId="4" xfId="2" applyNumberFormat="1" applyFont="1" applyFill="1" applyBorder="1"/>
    <xf numFmtId="43" fontId="2" fillId="17" borderId="4" xfId="2" applyFont="1" applyFill="1" applyBorder="1"/>
    <xf numFmtId="3" fontId="2" fillId="17" borderId="4" xfId="2" applyNumberFormat="1" applyFont="1" applyFill="1" applyBorder="1"/>
    <xf numFmtId="4" fontId="2" fillId="17" borderId="4" xfId="2" applyNumberFormat="1" applyFont="1" applyFill="1" applyBorder="1"/>
    <xf numFmtId="0" fontId="2" fillId="0" borderId="4" xfId="0" applyNumberFormat="1" applyFont="1" applyFill="1" applyBorder="1" applyAlignment="1">
      <alignment horizontal="center"/>
    </xf>
    <xf numFmtId="17" fontId="3" fillId="0" borderId="4" xfId="0" applyNumberFormat="1" applyFont="1" applyFill="1" applyBorder="1" applyAlignment="1">
      <alignment horizontal="left"/>
    </xf>
    <xf numFmtId="0" fontId="2" fillId="17" borderId="4" xfId="0" applyFont="1" applyFill="1" applyBorder="1" applyAlignment="1">
      <alignment horizontal="center"/>
    </xf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7" fontId="2" fillId="17" borderId="3" xfId="2" applyNumberFormat="1" applyFont="1" applyFill="1" applyBorder="1"/>
    <xf numFmtId="3" fontId="2" fillId="17" borderId="3" xfId="2" applyNumberFormat="1" applyFont="1" applyFill="1" applyBorder="1"/>
    <xf numFmtId="4" fontId="2" fillId="17" borderId="3" xfId="2" applyNumberFormat="1" applyFont="1" applyFill="1" applyBorder="1"/>
    <xf numFmtId="43" fontId="2" fillId="17" borderId="3" xfId="2" applyFont="1" applyFill="1" applyBorder="1"/>
    <xf numFmtId="187" fontId="2" fillId="0" borderId="3" xfId="2" applyNumberFormat="1" applyFont="1" applyFill="1" applyBorder="1"/>
    <xf numFmtId="3" fontId="2" fillId="0" borderId="3" xfId="2" applyNumberFormat="1" applyFont="1" applyFill="1" applyBorder="1"/>
    <xf numFmtId="4" fontId="2" fillId="0" borderId="3" xfId="2" applyNumberFormat="1" applyFont="1" applyFill="1" applyBorder="1"/>
    <xf numFmtId="43" fontId="2" fillId="0" borderId="3" xfId="2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187" fontId="2" fillId="0" borderId="7" xfId="2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187" fontId="2" fillId="0" borderId="3" xfId="2" applyNumberFormat="1" applyFont="1" applyFill="1" applyBorder="1" applyAlignment="1">
      <alignment horizontal="center"/>
    </xf>
    <xf numFmtId="187" fontId="2" fillId="0" borderId="3" xfId="2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 wrapText="1"/>
    </xf>
    <xf numFmtId="187" fontId="2" fillId="0" borderId="3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187" fontId="2" fillId="2" borderId="8" xfId="2" applyNumberFormat="1" applyFont="1" applyFill="1" applyBorder="1" applyAlignment="1">
      <alignment horizontal="center"/>
    </xf>
    <xf numFmtId="0" fontId="3" fillId="19" borderId="0" xfId="0" applyFont="1" applyFill="1"/>
    <xf numFmtId="0" fontId="3" fillId="10" borderId="1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vertical="center"/>
    </xf>
    <xf numFmtId="0" fontId="0" fillId="17" borderId="19" xfId="0" applyFill="1" applyBorder="1"/>
    <xf numFmtId="0" fontId="0" fillId="21" borderId="19" xfId="0" applyFill="1" applyBorder="1" applyAlignment="1">
      <alignment horizontal="center" vertical="center" wrapText="1"/>
    </xf>
    <xf numFmtId="0" fontId="0" fillId="21" borderId="19" xfId="0" applyFill="1" applyBorder="1" applyAlignment="1">
      <alignment vertical="center" wrapText="1"/>
    </xf>
    <xf numFmtId="187" fontId="3" fillId="2" borderId="3" xfId="1" applyNumberFormat="1" applyFont="1" applyFill="1" applyBorder="1"/>
    <xf numFmtId="187" fontId="4" fillId="0" borderId="3" xfId="0" applyNumberFormat="1" applyFont="1" applyFill="1" applyBorder="1"/>
    <xf numFmtId="43" fontId="3" fillId="2" borderId="3" xfId="1" applyFont="1" applyFill="1" applyBorder="1"/>
    <xf numFmtId="187" fontId="4" fillId="0" borderId="4" xfId="2" applyNumberFormat="1" applyFont="1" applyFill="1" applyBorder="1"/>
    <xf numFmtId="187" fontId="4" fillId="0" borderId="3" xfId="2" applyNumberFormat="1" applyFont="1" applyFill="1" applyBorder="1"/>
    <xf numFmtId="43" fontId="2" fillId="2" borderId="3" xfId="1" applyFont="1" applyFill="1" applyBorder="1"/>
    <xf numFmtId="0" fontId="2" fillId="17" borderId="19" xfId="0" applyFont="1" applyFill="1" applyBorder="1"/>
    <xf numFmtId="0" fontId="3" fillId="0" borderId="0" xfId="0" applyFont="1" applyBorder="1"/>
    <xf numFmtId="0" fontId="2" fillId="19" borderId="0" xfId="0" applyFont="1" applyFill="1"/>
    <xf numFmtId="0" fontId="2" fillId="18" borderId="0" xfId="0" applyFont="1" applyFill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2" xfId="0" applyFont="1" applyFill="1" applyBorder="1" applyAlignment="1"/>
    <xf numFmtId="0" fontId="3" fillId="2" borderId="2" xfId="0" applyFont="1" applyFill="1" applyBorder="1" applyAlignment="1"/>
    <xf numFmtId="0" fontId="3" fillId="6" borderId="2" xfId="0" applyFont="1" applyFill="1" applyBorder="1" applyAlignment="1"/>
    <xf numFmtId="0" fontId="3" fillId="4" borderId="2" xfId="0" applyFont="1" applyFill="1" applyBorder="1" applyAlignment="1"/>
    <xf numFmtId="0" fontId="3" fillId="5" borderId="2" xfId="0" applyFont="1" applyFill="1" applyBorder="1" applyAlignment="1"/>
    <xf numFmtId="187" fontId="2" fillId="0" borderId="0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Border="1"/>
    <xf numFmtId="43" fontId="3" fillId="0" borderId="0" xfId="1" applyFont="1" applyBorder="1"/>
    <xf numFmtId="43" fontId="2" fillId="0" borderId="0" xfId="1" applyFont="1" applyBorder="1"/>
    <xf numFmtId="43" fontId="2" fillId="0" borderId="0" xfId="0" applyNumberFormat="1" applyFont="1" applyFill="1" applyBorder="1"/>
    <xf numFmtId="43" fontId="3" fillId="0" borderId="0" xfId="0" applyNumberFormat="1" applyFont="1" applyFill="1" applyBorder="1"/>
    <xf numFmtId="43" fontId="2" fillId="0" borderId="0" xfId="0" applyNumberFormat="1" applyFont="1" applyBorder="1"/>
    <xf numFmtId="0" fontId="3" fillId="0" borderId="0" xfId="0" applyFont="1" applyFill="1" applyBorder="1"/>
    <xf numFmtId="0" fontId="3" fillId="10" borderId="12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/>
    </xf>
    <xf numFmtId="0" fontId="3" fillId="11" borderId="13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4" borderId="12" xfId="0" applyFont="1" applyFill="1" applyBorder="1" applyAlignment="1">
      <alignment horizontal="center"/>
    </xf>
    <xf numFmtId="0" fontId="3" fillId="14" borderId="14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 vertical="center" wrapText="1" shrinkToFit="1"/>
    </xf>
    <xf numFmtId="0" fontId="10" fillId="10" borderId="5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5" xfId="0" applyFont="1" applyFill="1" applyBorder="1" applyAlignment="1">
      <alignment horizontal="center" vertical="center" wrapText="1" shrinkToFit="1"/>
    </xf>
    <xf numFmtId="0" fontId="3" fillId="12" borderId="14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/>
    </xf>
    <xf numFmtId="0" fontId="3" fillId="13" borderId="15" xfId="0" applyFont="1" applyFill="1" applyBorder="1" applyAlignment="1">
      <alignment horizontal="center"/>
    </xf>
    <xf numFmtId="0" fontId="3" fillId="13" borderId="16" xfId="0" applyFont="1" applyFill="1" applyBorder="1" applyAlignment="1">
      <alignment horizontal="center"/>
    </xf>
    <xf numFmtId="0" fontId="3" fillId="13" borderId="17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20" borderId="19" xfId="0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16" borderId="12" xfId="0" applyFont="1" applyFill="1" applyBorder="1" applyAlignment="1">
      <alignment horizontal="center"/>
    </xf>
    <xf numFmtId="0" fontId="3" fillId="16" borderId="14" xfId="0" applyFont="1" applyFill="1" applyBorder="1" applyAlignment="1">
      <alignment horizontal="center"/>
    </xf>
    <xf numFmtId="0" fontId="3" fillId="16" borderId="13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7" borderId="14" xfId="0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/>
    </xf>
    <xf numFmtId="0" fontId="3" fillId="12" borderId="12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 vertical="center"/>
    </xf>
    <xf numFmtId="0" fontId="3" fillId="15" borderId="5" xfId="0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</cellXfs>
  <cellStyles count="3">
    <cellStyle name="Comma 2" xfId="2" xr:uid="{00000000-0005-0000-0000-000000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66"/>
  <sheetViews>
    <sheetView zoomScale="70" zoomScaleNormal="70" workbookViewId="0">
      <selection activeCell="F22" sqref="F22"/>
    </sheetView>
  </sheetViews>
  <sheetFormatPr defaultColWidth="9" defaultRowHeight="21" x14ac:dyDescent="0.4"/>
  <cols>
    <col min="1" max="1" width="21" style="19" customWidth="1"/>
    <col min="2" max="2" width="10.3984375" style="23" customWidth="1"/>
    <col min="3" max="3" width="10.8984375" style="23" customWidth="1"/>
    <col min="4" max="4" width="10" style="19" customWidth="1"/>
    <col min="5" max="5" width="13.59765625" style="19" customWidth="1"/>
    <col min="6" max="6" width="11.8984375" style="19" customWidth="1"/>
    <col min="7" max="7" width="11" style="19" customWidth="1"/>
    <col min="8" max="8" width="10.8984375" style="19" customWidth="1"/>
    <col min="9" max="9" width="11.3984375" style="19" customWidth="1"/>
    <col min="10" max="10" width="11.8984375" style="19" customWidth="1"/>
    <col min="11" max="11" width="11.3984375" style="19" customWidth="1"/>
    <col min="12" max="12" width="11.8984375" style="19" customWidth="1"/>
    <col min="13" max="13" width="10.59765625" style="19" customWidth="1"/>
    <col min="14" max="14" width="12.59765625" style="19" customWidth="1"/>
    <col min="15" max="15" width="11.3984375" style="19" customWidth="1"/>
    <col min="16" max="16" width="12.09765625" style="19" customWidth="1"/>
    <col min="17" max="19" width="9" style="19"/>
    <col min="20" max="20" width="10.59765625" style="19" bestFit="1" customWidth="1"/>
    <col min="21" max="21" width="10.09765625" style="19" bestFit="1" customWidth="1"/>
    <col min="22" max="22" width="14.3984375" style="19" customWidth="1"/>
    <col min="23" max="23" width="19.3984375" style="19" customWidth="1"/>
    <col min="24" max="24" width="17.8984375" style="19" customWidth="1"/>
    <col min="25" max="48" width="9" style="24"/>
    <col min="49" max="16384" width="9" style="19"/>
  </cols>
  <sheetData>
    <row r="1" spans="1:49" x14ac:dyDescent="0.4">
      <c r="I1" s="19" t="s">
        <v>23</v>
      </c>
    </row>
    <row r="2" spans="1:49" ht="23.4" x14ac:dyDescent="0.45">
      <c r="A2" s="2" t="s">
        <v>25</v>
      </c>
    </row>
    <row r="3" spans="1:49" ht="23.4" x14ac:dyDescent="0.45">
      <c r="A3" s="2" t="s">
        <v>53</v>
      </c>
    </row>
    <row r="4" spans="1:49" ht="21.6" thickBot="1" x14ac:dyDescent="0.45">
      <c r="A4" s="25" t="s">
        <v>55</v>
      </c>
      <c r="B4" s="26"/>
      <c r="C4" s="27"/>
    </row>
    <row r="5" spans="1:49" s="29" customFormat="1" ht="21.6" thickBot="1" x14ac:dyDescent="0.45">
      <c r="A5" s="137" t="s">
        <v>1</v>
      </c>
      <c r="B5" s="151" t="s">
        <v>54</v>
      </c>
      <c r="C5" s="153" t="s">
        <v>26</v>
      </c>
      <c r="D5" s="155" t="s">
        <v>27</v>
      </c>
      <c r="E5" s="155"/>
      <c r="F5" s="155"/>
      <c r="G5" s="156"/>
      <c r="H5" s="157" t="s">
        <v>28</v>
      </c>
      <c r="I5" s="158"/>
      <c r="J5" s="159"/>
      <c r="K5" s="146" t="s">
        <v>29</v>
      </c>
      <c r="L5" s="147"/>
      <c r="M5" s="147"/>
      <c r="N5" s="148"/>
      <c r="O5" s="139" t="s">
        <v>30</v>
      </c>
      <c r="P5" s="140"/>
      <c r="Q5" s="140"/>
      <c r="R5" s="140"/>
      <c r="S5" s="140"/>
      <c r="T5" s="140"/>
      <c r="U5" s="140"/>
      <c r="V5" s="140"/>
      <c r="W5" s="140"/>
      <c r="X5" s="141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</row>
    <row r="6" spans="1:49" s="31" customFormat="1" ht="21.6" thickBot="1" x14ac:dyDescent="0.45">
      <c r="A6" s="142"/>
      <c r="B6" s="152"/>
      <c r="C6" s="154"/>
      <c r="D6" s="137" t="s">
        <v>0</v>
      </c>
      <c r="E6" s="143" t="s">
        <v>31</v>
      </c>
      <c r="F6" s="137" t="s">
        <v>32</v>
      </c>
      <c r="G6" s="137" t="s">
        <v>33</v>
      </c>
      <c r="H6" s="137" t="s">
        <v>34</v>
      </c>
      <c r="I6" s="143" t="s">
        <v>35</v>
      </c>
      <c r="J6" s="137" t="s">
        <v>36</v>
      </c>
      <c r="K6" s="143" t="s">
        <v>37</v>
      </c>
      <c r="L6" s="143" t="s">
        <v>38</v>
      </c>
      <c r="M6" s="137" t="s">
        <v>39</v>
      </c>
      <c r="N6" s="143" t="s">
        <v>57</v>
      </c>
      <c r="O6" s="149" t="s">
        <v>40</v>
      </c>
      <c r="P6" s="149"/>
      <c r="Q6" s="149"/>
      <c r="R6" s="149"/>
      <c r="S6" s="149"/>
      <c r="T6" s="150"/>
      <c r="U6" s="137" t="s">
        <v>41</v>
      </c>
      <c r="V6" s="137" t="s">
        <v>42</v>
      </c>
      <c r="W6" s="98" t="s">
        <v>56</v>
      </c>
      <c r="X6" s="30" t="s">
        <v>43</v>
      </c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</row>
    <row r="7" spans="1:49" s="31" customFormat="1" ht="21.6" thickBot="1" x14ac:dyDescent="0.45">
      <c r="A7" s="142"/>
      <c r="B7" s="152"/>
      <c r="C7" s="154"/>
      <c r="D7" s="142"/>
      <c r="E7" s="144"/>
      <c r="F7" s="142"/>
      <c r="G7" s="142"/>
      <c r="H7" s="142"/>
      <c r="I7" s="144"/>
      <c r="J7" s="142"/>
      <c r="K7" s="144"/>
      <c r="L7" s="144"/>
      <c r="M7" s="142"/>
      <c r="N7" s="144"/>
      <c r="O7" s="135" t="s">
        <v>44</v>
      </c>
      <c r="P7" s="136"/>
      <c r="Q7" s="137" t="s">
        <v>45</v>
      </c>
      <c r="R7" s="137" t="s">
        <v>46</v>
      </c>
      <c r="S7" s="137" t="s">
        <v>47</v>
      </c>
      <c r="T7" s="137" t="s">
        <v>48</v>
      </c>
      <c r="U7" s="142"/>
      <c r="V7" s="142"/>
      <c r="W7" s="99" t="s">
        <v>49</v>
      </c>
      <c r="X7" s="32" t="s">
        <v>49</v>
      </c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</row>
    <row r="8" spans="1:49" s="31" customFormat="1" ht="21.6" thickBot="1" x14ac:dyDescent="0.45">
      <c r="A8" s="138"/>
      <c r="B8" s="152"/>
      <c r="C8" s="154"/>
      <c r="D8" s="138"/>
      <c r="E8" s="145"/>
      <c r="F8" s="138"/>
      <c r="G8" s="138"/>
      <c r="H8" s="138"/>
      <c r="I8" s="145"/>
      <c r="J8" s="138"/>
      <c r="K8" s="145"/>
      <c r="L8" s="145"/>
      <c r="M8" s="138"/>
      <c r="N8" s="145"/>
      <c r="O8" s="33" t="s">
        <v>50</v>
      </c>
      <c r="P8" s="33" t="s">
        <v>51</v>
      </c>
      <c r="Q8" s="138"/>
      <c r="R8" s="138"/>
      <c r="S8" s="138"/>
      <c r="T8" s="138"/>
      <c r="U8" s="138"/>
      <c r="V8" s="138"/>
      <c r="W8" s="100"/>
      <c r="X8" s="3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</row>
    <row r="9" spans="1:49" s="31" customFormat="1" x14ac:dyDescent="0.4">
      <c r="A9" s="35"/>
      <c r="B9" s="95"/>
      <c r="C9" s="96">
        <f>D9+E9+F9+G9</f>
        <v>0</v>
      </c>
      <c r="D9" s="88"/>
      <c r="E9" s="88"/>
      <c r="F9" s="88"/>
      <c r="G9" s="88"/>
      <c r="H9" s="89"/>
      <c r="I9" s="89"/>
      <c r="J9" s="89"/>
      <c r="K9" s="73"/>
      <c r="L9" s="36"/>
      <c r="M9" s="63"/>
      <c r="N9" s="37"/>
      <c r="O9" s="37"/>
      <c r="P9" s="37"/>
      <c r="Q9" s="36"/>
      <c r="R9" s="36"/>
      <c r="S9" s="36"/>
      <c r="T9" s="36"/>
      <c r="U9" s="36"/>
      <c r="V9" s="36"/>
      <c r="W9" s="36"/>
      <c r="X9" s="62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</row>
    <row r="10" spans="1:49" s="24" customFormat="1" ht="26.25" customHeight="1" x14ac:dyDescent="0.4">
      <c r="A10" s="90"/>
      <c r="B10" s="95"/>
      <c r="C10" s="96">
        <f t="shared" ref="C10:C16" si="0">D10+E10+F10+G10</f>
        <v>0</v>
      </c>
      <c r="D10" s="91"/>
      <c r="E10" s="91"/>
      <c r="F10" s="91"/>
      <c r="G10" s="91"/>
      <c r="H10" s="41"/>
      <c r="I10" s="41"/>
      <c r="J10" s="41"/>
      <c r="K10" s="36"/>
      <c r="L10" s="36"/>
      <c r="M10" s="63"/>
      <c r="N10" s="37"/>
      <c r="O10" s="37"/>
      <c r="P10" s="37"/>
      <c r="Q10" s="36"/>
      <c r="R10" s="36"/>
      <c r="S10" s="36"/>
      <c r="T10" s="36"/>
      <c r="U10" s="36"/>
      <c r="V10" s="36"/>
      <c r="W10" s="36"/>
      <c r="X10" s="62"/>
      <c r="AW10" s="31"/>
    </row>
    <row r="11" spans="1:49" s="24" customFormat="1" x14ac:dyDescent="0.4">
      <c r="A11" s="75"/>
      <c r="B11" s="95"/>
      <c r="C11" s="96">
        <f t="shared" si="0"/>
        <v>0</v>
      </c>
      <c r="D11" s="91"/>
      <c r="E11" s="91"/>
      <c r="F11" s="91"/>
      <c r="G11" s="91"/>
      <c r="H11" s="41"/>
      <c r="I11" s="41"/>
      <c r="J11" s="41"/>
      <c r="K11" s="36"/>
      <c r="L11" s="36"/>
      <c r="M11" s="36"/>
      <c r="N11" s="37"/>
      <c r="O11" s="37"/>
      <c r="P11" s="37"/>
      <c r="Q11" s="36"/>
      <c r="R11" s="36"/>
      <c r="S11" s="36"/>
      <c r="T11" s="36"/>
      <c r="U11" s="36"/>
      <c r="V11" s="36"/>
      <c r="W11" s="36"/>
      <c r="X11" s="40"/>
    </row>
    <row r="12" spans="1:49" customFormat="1" x14ac:dyDescent="0.4">
      <c r="A12" s="90"/>
      <c r="B12" s="95"/>
      <c r="C12" s="96">
        <f t="shared" si="0"/>
        <v>0</v>
      </c>
      <c r="D12" s="92"/>
      <c r="E12" s="93"/>
      <c r="F12" s="94"/>
      <c r="G12" s="94"/>
      <c r="H12" s="41"/>
      <c r="I12" s="41"/>
      <c r="J12" s="41"/>
      <c r="K12" s="36"/>
      <c r="L12" s="36"/>
      <c r="M12" s="36"/>
      <c r="N12" s="37"/>
      <c r="O12" s="37"/>
      <c r="P12" s="37"/>
      <c r="Q12" s="36"/>
      <c r="R12" s="36"/>
      <c r="S12" s="36"/>
      <c r="T12" s="36"/>
      <c r="U12" s="36"/>
      <c r="V12" s="36"/>
      <c r="W12" s="36"/>
      <c r="X12" s="62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31"/>
    </row>
    <row r="13" spans="1:49" s="31" customFormat="1" ht="28.5" customHeight="1" x14ac:dyDescent="0.4">
      <c r="A13" s="90"/>
      <c r="B13" s="95"/>
      <c r="C13" s="96">
        <f t="shared" si="0"/>
        <v>0</v>
      </c>
      <c r="D13" s="91"/>
      <c r="E13" s="91"/>
      <c r="F13" s="91"/>
      <c r="G13" s="91"/>
      <c r="H13" s="41"/>
      <c r="I13" s="41"/>
      <c r="J13" s="41"/>
      <c r="K13" s="36"/>
      <c r="L13" s="36"/>
      <c r="M13" s="63"/>
      <c r="N13" s="37"/>
      <c r="O13" s="37"/>
      <c r="P13" s="37"/>
      <c r="Q13" s="36"/>
      <c r="R13" s="36"/>
      <c r="S13" s="36"/>
      <c r="T13" s="36"/>
      <c r="U13" s="36"/>
      <c r="V13" s="36"/>
      <c r="W13" s="36"/>
      <c r="X13" s="62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</row>
    <row r="14" spans="1:49" s="31" customFormat="1" x14ac:dyDescent="0.4">
      <c r="A14" s="90"/>
      <c r="B14" s="95"/>
      <c r="C14" s="96">
        <f t="shared" si="0"/>
        <v>0</v>
      </c>
      <c r="D14" s="91"/>
      <c r="E14" s="91"/>
      <c r="F14" s="91"/>
      <c r="G14" s="91"/>
      <c r="H14" s="41"/>
      <c r="I14" s="41"/>
      <c r="J14" s="41"/>
      <c r="K14" s="36"/>
      <c r="L14" s="36"/>
      <c r="M14" s="36"/>
      <c r="N14" s="37"/>
      <c r="O14" s="37"/>
      <c r="P14" s="37"/>
      <c r="Q14" s="36"/>
      <c r="R14" s="36"/>
      <c r="S14" s="36"/>
      <c r="T14" s="36"/>
      <c r="U14" s="36"/>
      <c r="V14" s="36"/>
      <c r="W14" s="36"/>
      <c r="X14" s="62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</row>
    <row r="15" spans="1:49" s="31" customFormat="1" x14ac:dyDescent="0.4">
      <c r="A15" s="90"/>
      <c r="B15" s="95"/>
      <c r="C15" s="96">
        <f t="shared" si="0"/>
        <v>0</v>
      </c>
      <c r="D15" s="92"/>
      <c r="E15" s="93"/>
      <c r="F15" s="94"/>
      <c r="G15" s="94"/>
      <c r="H15" s="41"/>
      <c r="I15" s="41"/>
      <c r="J15" s="41"/>
      <c r="K15" s="36"/>
      <c r="L15" s="36"/>
      <c r="M15" s="59"/>
      <c r="N15" s="60"/>
      <c r="O15" s="60"/>
      <c r="P15" s="60"/>
      <c r="Q15" s="59"/>
      <c r="R15" s="59"/>
      <c r="S15" s="59"/>
      <c r="T15" s="59"/>
      <c r="U15" s="59"/>
      <c r="V15" s="59"/>
      <c r="W15" s="59"/>
      <c r="X15" s="61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</row>
    <row r="16" spans="1:49" s="31" customFormat="1" x14ac:dyDescent="0.4">
      <c r="A16" s="90"/>
      <c r="B16" s="95"/>
      <c r="C16" s="96">
        <f t="shared" si="0"/>
        <v>0</v>
      </c>
      <c r="D16" s="91"/>
      <c r="E16" s="91"/>
      <c r="F16" s="91"/>
      <c r="G16" s="91"/>
      <c r="H16" s="41"/>
      <c r="I16" s="41"/>
      <c r="J16" s="41"/>
      <c r="K16" s="36"/>
      <c r="L16" s="36"/>
      <c r="M16" s="71"/>
      <c r="N16" s="37"/>
      <c r="O16" s="37"/>
      <c r="P16" s="37"/>
      <c r="Q16" s="36"/>
      <c r="R16" s="36"/>
      <c r="S16" s="36"/>
      <c r="T16" s="36"/>
      <c r="U16" s="36"/>
      <c r="V16" s="36"/>
      <c r="W16" s="36"/>
      <c r="X16" s="62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</row>
    <row r="17" spans="1:24" s="24" customFormat="1" x14ac:dyDescent="0.4">
      <c r="A17" s="38"/>
      <c r="B17" s="47"/>
      <c r="C17" s="48"/>
      <c r="D17" s="39"/>
      <c r="E17" s="39"/>
      <c r="F17" s="39"/>
      <c r="G17" s="39"/>
      <c r="H17" s="36"/>
      <c r="I17" s="36"/>
      <c r="J17" s="36"/>
      <c r="K17" s="36"/>
      <c r="L17" s="41"/>
      <c r="M17" s="42"/>
      <c r="N17" s="37"/>
      <c r="O17" s="37"/>
      <c r="P17" s="37"/>
      <c r="Q17" s="36"/>
      <c r="R17" s="36"/>
      <c r="S17" s="36"/>
      <c r="T17" s="36"/>
      <c r="U17" s="36"/>
      <c r="V17" s="36"/>
      <c r="W17" s="36"/>
      <c r="X17" s="40"/>
    </row>
    <row r="18" spans="1:24" x14ac:dyDescent="0.4">
      <c r="A18" s="38"/>
      <c r="B18" s="47"/>
      <c r="C18" s="48"/>
      <c r="D18" s="39"/>
      <c r="E18" s="39"/>
      <c r="F18" s="39"/>
      <c r="G18" s="39"/>
      <c r="H18" s="36"/>
      <c r="I18" s="36"/>
      <c r="J18" s="36"/>
      <c r="K18" s="36"/>
      <c r="L18" s="36"/>
      <c r="M18" s="36"/>
      <c r="N18" s="37"/>
      <c r="O18" s="37"/>
      <c r="P18" s="37"/>
      <c r="Q18" s="36"/>
      <c r="R18" s="36"/>
      <c r="S18" s="36"/>
      <c r="T18" s="36"/>
      <c r="U18" s="36"/>
      <c r="V18" s="36"/>
      <c r="W18" s="36"/>
      <c r="X18" s="40"/>
    </row>
    <row r="19" spans="1:24" x14ac:dyDescent="0.4">
      <c r="A19" s="38"/>
      <c r="B19" s="47"/>
      <c r="C19" s="48"/>
      <c r="D19" s="39"/>
      <c r="E19" s="39"/>
      <c r="F19" s="39"/>
      <c r="G19" s="39"/>
      <c r="H19" s="36"/>
      <c r="I19" s="36"/>
      <c r="J19" s="36"/>
      <c r="K19" s="36"/>
      <c r="L19" s="36"/>
      <c r="M19" s="36"/>
      <c r="N19" s="37"/>
      <c r="O19" s="37"/>
      <c r="P19" s="37"/>
      <c r="Q19" s="36"/>
      <c r="R19" s="36"/>
      <c r="S19" s="36"/>
      <c r="T19" s="36"/>
      <c r="U19" s="36"/>
      <c r="V19" s="36"/>
      <c r="W19" s="36"/>
      <c r="X19" s="40"/>
    </row>
    <row r="20" spans="1:24" x14ac:dyDescent="0.4">
      <c r="A20" s="38"/>
      <c r="B20" s="47"/>
      <c r="C20" s="48"/>
      <c r="D20" s="39"/>
      <c r="E20" s="39"/>
      <c r="F20" s="39"/>
      <c r="G20" s="39"/>
      <c r="H20" s="36"/>
      <c r="I20" s="36"/>
      <c r="J20" s="36"/>
      <c r="K20" s="36"/>
      <c r="L20" s="36"/>
      <c r="M20" s="43"/>
      <c r="N20" s="37"/>
      <c r="O20" s="37"/>
      <c r="P20" s="37"/>
      <c r="Q20" s="36"/>
      <c r="R20" s="36"/>
      <c r="S20" s="36"/>
      <c r="T20" s="36"/>
      <c r="U20" s="36"/>
      <c r="V20" s="36"/>
      <c r="W20" s="36"/>
      <c r="X20" s="40"/>
    </row>
    <row r="21" spans="1:24" x14ac:dyDescent="0.4">
      <c r="A21" s="38"/>
      <c r="B21" s="47"/>
      <c r="C21" s="48"/>
      <c r="D21" s="39"/>
      <c r="E21" s="39"/>
      <c r="F21" s="39"/>
      <c r="G21" s="39"/>
      <c r="H21" s="36"/>
      <c r="I21" s="36"/>
      <c r="J21" s="36"/>
      <c r="K21" s="36"/>
      <c r="L21" s="36"/>
      <c r="M21" s="36"/>
      <c r="N21" s="37"/>
      <c r="O21" s="37"/>
      <c r="P21" s="37"/>
      <c r="Q21" s="36"/>
      <c r="R21" s="36"/>
      <c r="S21" s="36"/>
      <c r="T21" s="36"/>
      <c r="U21" s="36"/>
      <c r="V21" s="36"/>
      <c r="W21" s="36"/>
      <c r="X21" s="40"/>
    </row>
    <row r="22" spans="1:24" x14ac:dyDescent="0.4">
      <c r="A22" s="38"/>
      <c r="B22" s="47"/>
      <c r="C22" s="48"/>
      <c r="D22" s="39"/>
      <c r="E22" s="39"/>
      <c r="F22" s="39"/>
      <c r="G22" s="39"/>
      <c r="H22" s="36"/>
      <c r="I22" s="36"/>
      <c r="J22" s="36"/>
      <c r="K22" s="36"/>
      <c r="L22" s="36"/>
      <c r="M22" s="36"/>
      <c r="N22" s="37"/>
      <c r="O22" s="37"/>
      <c r="P22" s="37"/>
      <c r="Q22" s="36"/>
      <c r="R22" s="36"/>
      <c r="S22" s="36"/>
      <c r="T22" s="36"/>
      <c r="U22" s="36"/>
      <c r="V22" s="36"/>
      <c r="W22" s="36"/>
      <c r="X22" s="40"/>
    </row>
    <row r="23" spans="1:24" x14ac:dyDescent="0.4">
      <c r="A23" s="38"/>
      <c r="B23" s="47"/>
      <c r="C23" s="48"/>
      <c r="D23" s="39"/>
      <c r="E23" s="39"/>
      <c r="F23" s="39"/>
      <c r="G23" s="39"/>
      <c r="H23" s="36"/>
      <c r="I23" s="36"/>
      <c r="J23" s="36"/>
      <c r="K23" s="36"/>
      <c r="L23" s="36"/>
      <c r="M23" s="36"/>
      <c r="N23" s="37"/>
      <c r="O23" s="37"/>
      <c r="P23" s="37"/>
      <c r="Q23" s="36"/>
      <c r="R23" s="36"/>
      <c r="S23" s="36"/>
      <c r="T23" s="36"/>
      <c r="U23" s="36"/>
      <c r="V23" s="36"/>
      <c r="W23" s="36"/>
      <c r="X23" s="40"/>
    </row>
    <row r="24" spans="1:24" x14ac:dyDescent="0.4">
      <c r="A24" s="38"/>
      <c r="B24" s="47"/>
      <c r="C24" s="48"/>
      <c r="D24" s="39"/>
      <c r="E24" s="39"/>
      <c r="F24" s="39"/>
      <c r="G24" s="39"/>
      <c r="H24" s="36"/>
      <c r="I24" s="36"/>
      <c r="J24" s="36"/>
      <c r="K24" s="36"/>
      <c r="L24" s="36"/>
      <c r="M24" s="36"/>
      <c r="N24" s="37"/>
      <c r="O24" s="37"/>
      <c r="P24" s="37"/>
      <c r="Q24" s="36"/>
      <c r="R24" s="36"/>
      <c r="S24" s="36"/>
      <c r="T24" s="36"/>
      <c r="U24" s="36"/>
      <c r="V24" s="36"/>
      <c r="W24" s="36"/>
      <c r="X24" s="40"/>
    </row>
    <row r="25" spans="1:24" x14ac:dyDescent="0.4">
      <c r="A25" s="38"/>
      <c r="B25" s="47"/>
      <c r="C25" s="48"/>
      <c r="D25" s="39"/>
      <c r="E25" s="39"/>
      <c r="F25" s="39"/>
      <c r="G25" s="39"/>
      <c r="H25" s="37"/>
      <c r="I25" s="37"/>
      <c r="J25" s="37"/>
      <c r="K25" s="36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44"/>
    </row>
    <row r="26" spans="1:24" x14ac:dyDescent="0.4">
      <c r="A26" s="45"/>
      <c r="B26" s="47"/>
      <c r="C26" s="48"/>
      <c r="D26" s="39"/>
      <c r="E26" s="39"/>
      <c r="F26" s="39"/>
      <c r="G26" s="39"/>
      <c r="H26" s="36"/>
      <c r="I26" s="36"/>
      <c r="J26" s="36"/>
      <c r="K26" s="36"/>
      <c r="L26" s="36"/>
      <c r="M26" s="36"/>
      <c r="N26" s="37"/>
      <c r="O26" s="37"/>
      <c r="P26" s="37"/>
      <c r="Q26" s="36"/>
      <c r="R26" s="36"/>
      <c r="S26" s="36"/>
      <c r="T26" s="36"/>
      <c r="U26" s="36"/>
      <c r="V26" s="36"/>
      <c r="W26" s="36"/>
      <c r="X26" s="40"/>
    </row>
    <row r="27" spans="1:24" x14ac:dyDescent="0.4">
      <c r="A27" s="46"/>
      <c r="B27" s="47"/>
      <c r="C27" s="48"/>
      <c r="D27" s="49"/>
      <c r="E27" s="49"/>
      <c r="F27" s="49"/>
      <c r="G27" s="49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</row>
    <row r="28" spans="1:24" x14ac:dyDescent="0.4">
      <c r="A28" s="51" t="s">
        <v>18</v>
      </c>
      <c r="B28" s="52"/>
      <c r="C28" s="53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24" x14ac:dyDescent="0.4">
      <c r="A29" s="55" t="s">
        <v>19</v>
      </c>
      <c r="B29" s="56"/>
      <c r="C29" s="57"/>
      <c r="D29" s="54"/>
      <c r="E29" s="54"/>
      <c r="F29" s="54"/>
      <c r="G29" s="54"/>
      <c r="H29" s="54"/>
      <c r="I29" s="54"/>
      <c r="J29" s="54"/>
      <c r="K29" s="54"/>
      <c r="L29" s="54"/>
      <c r="M29" s="54"/>
    </row>
    <row r="30" spans="1:24" x14ac:dyDescent="0.4">
      <c r="A30" s="58" t="s">
        <v>52</v>
      </c>
      <c r="B30" s="52"/>
      <c r="C30" s="53"/>
      <c r="D30" s="54"/>
      <c r="E30" s="54"/>
      <c r="F30" s="54"/>
      <c r="G30" s="54"/>
      <c r="H30" s="54"/>
      <c r="I30" s="54"/>
      <c r="J30" s="54"/>
      <c r="K30" s="54"/>
      <c r="L30" s="54"/>
      <c r="M30" s="54"/>
    </row>
    <row r="31" spans="1:24" x14ac:dyDescent="0.4">
      <c r="B31" s="5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</row>
    <row r="32" spans="1:24" x14ac:dyDescent="0.4">
      <c r="B32" s="52"/>
      <c r="C32" s="53"/>
      <c r="D32" s="54"/>
      <c r="E32" s="54"/>
      <c r="F32" s="54"/>
      <c r="G32" s="54"/>
      <c r="H32" s="54"/>
      <c r="I32" s="54"/>
      <c r="J32" s="54"/>
      <c r="K32" s="54"/>
      <c r="L32" s="54"/>
      <c r="M32" s="54"/>
    </row>
    <row r="33" spans="2:13" x14ac:dyDescent="0.4">
      <c r="B33" s="52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4" spans="2:13" x14ac:dyDescent="0.4">
      <c r="B34" s="52"/>
      <c r="C34" s="53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spans="2:13" x14ac:dyDescent="0.4"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</row>
    <row r="36" spans="2:13" x14ac:dyDescent="0.4"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2:13" x14ac:dyDescent="0.4"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2:13" x14ac:dyDescent="0.4"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</row>
    <row r="39" spans="2:13" x14ac:dyDescent="0.4"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2:13" x14ac:dyDescent="0.4"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</row>
    <row r="41" spans="2:13" x14ac:dyDescent="0.4"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2:13" x14ac:dyDescent="0.4"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</row>
    <row r="43" spans="2:13" x14ac:dyDescent="0.4"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2:13" x14ac:dyDescent="0.4"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</row>
    <row r="45" spans="2:13" x14ac:dyDescent="0.4"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</row>
    <row r="46" spans="2:13" x14ac:dyDescent="0.4"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</row>
    <row r="47" spans="2:13" x14ac:dyDescent="0.4"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</row>
    <row r="48" spans="2:13" x14ac:dyDescent="0.4"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</row>
    <row r="49" spans="2:13" x14ac:dyDescent="0.4"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</row>
    <row r="50" spans="2:13" x14ac:dyDescent="0.4"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</row>
    <row r="51" spans="2:13" x14ac:dyDescent="0.4"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</row>
    <row r="52" spans="2:13" x14ac:dyDescent="0.4"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</row>
    <row r="53" spans="2:13" x14ac:dyDescent="0.4">
      <c r="B53" s="52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</row>
    <row r="54" spans="2:13" x14ac:dyDescent="0.4">
      <c r="B54" s="52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</row>
    <row r="55" spans="2:13" x14ac:dyDescent="0.4">
      <c r="B55" s="52"/>
      <c r="C55" s="53"/>
      <c r="D55" s="54"/>
      <c r="E55" s="54"/>
      <c r="F55" s="54"/>
      <c r="G55" s="54"/>
      <c r="H55" s="54"/>
      <c r="I55" s="54"/>
      <c r="J55" s="54"/>
      <c r="K55" s="54"/>
      <c r="L55" s="54"/>
      <c r="M55" s="54"/>
    </row>
    <row r="56" spans="2:13" x14ac:dyDescent="0.4"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</row>
    <row r="57" spans="2:13" x14ac:dyDescent="0.4"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</row>
    <row r="58" spans="2:13" x14ac:dyDescent="0.4"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</row>
    <row r="59" spans="2:13" x14ac:dyDescent="0.4"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</row>
    <row r="60" spans="2:13" x14ac:dyDescent="0.4"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</row>
    <row r="61" spans="2:13" x14ac:dyDescent="0.4"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</row>
    <row r="62" spans="2:13" x14ac:dyDescent="0.4"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</row>
    <row r="63" spans="2:13" x14ac:dyDescent="0.4"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</row>
    <row r="64" spans="2:13" x14ac:dyDescent="0.4"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2:13" x14ac:dyDescent="0.4"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</row>
    <row r="66" spans="2:13" x14ac:dyDescent="0.4"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</row>
  </sheetData>
  <mergeCells count="26">
    <mergeCell ref="A5:A8"/>
    <mergeCell ref="B5:B8"/>
    <mergeCell ref="C5:C8"/>
    <mergeCell ref="D5:G5"/>
    <mergeCell ref="H5:J5"/>
    <mergeCell ref="O5:X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K5:N5"/>
    <mergeCell ref="M6:M8"/>
    <mergeCell ref="N6:N8"/>
    <mergeCell ref="O6:T6"/>
    <mergeCell ref="U6:U8"/>
    <mergeCell ref="V6:V8"/>
    <mergeCell ref="O7:P7"/>
    <mergeCell ref="Q7:Q8"/>
    <mergeCell ref="R7:R8"/>
    <mergeCell ref="S7:S8"/>
    <mergeCell ref="T7:T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6"/>
  <sheetViews>
    <sheetView tabSelected="1" zoomScale="70" zoomScaleNormal="70" workbookViewId="0">
      <selection activeCell="G27" sqref="G27"/>
    </sheetView>
  </sheetViews>
  <sheetFormatPr defaultColWidth="9" defaultRowHeight="21" x14ac:dyDescent="0.4"/>
  <cols>
    <col min="1" max="1" width="13.09765625" style="19" customWidth="1"/>
    <col min="2" max="2" width="11.69921875" style="19" customWidth="1"/>
    <col min="3" max="3" width="12.09765625" style="58" customWidth="1"/>
    <col min="4" max="4" width="16.09765625" style="19" customWidth="1"/>
    <col min="5" max="5" width="11.3984375" style="19" customWidth="1"/>
    <col min="6" max="6" width="13.3984375" style="19" customWidth="1"/>
    <col min="7" max="7" width="11.59765625" style="19" customWidth="1"/>
    <col min="8" max="8" width="11.09765625" style="58" bestFit="1" customWidth="1"/>
    <col min="9" max="9" width="11.09765625" style="19" bestFit="1" customWidth="1"/>
    <col min="10" max="10" width="8.3984375" style="19" customWidth="1"/>
    <col min="11" max="11" width="9.3984375" style="19" customWidth="1"/>
    <col min="12" max="12" width="12.3984375" style="19" bestFit="1" customWidth="1"/>
    <col min="13" max="13" width="11.09765625" style="111" bestFit="1" customWidth="1"/>
    <col min="14" max="14" width="11.09765625" style="74" bestFit="1" customWidth="1"/>
    <col min="15" max="15" width="12.59765625" style="74" bestFit="1" customWidth="1"/>
    <col min="16" max="16" width="10.09765625" style="74" bestFit="1" customWidth="1"/>
    <col min="17" max="17" width="12.3984375" style="74" bestFit="1" customWidth="1"/>
    <col min="18" max="18" width="15.8984375" style="111" customWidth="1"/>
    <col min="19" max="19" width="15.8984375" style="74" customWidth="1"/>
    <col min="20" max="20" width="12.59765625" style="74" bestFit="1" customWidth="1"/>
    <col min="21" max="21" width="14.3984375" style="74" customWidth="1"/>
    <col min="22" max="31" width="13.09765625" style="74" customWidth="1"/>
    <col min="32" max="16384" width="9" style="19"/>
  </cols>
  <sheetData>
    <row r="1" spans="1:38" x14ac:dyDescent="0.4">
      <c r="K1" s="19" t="s">
        <v>23</v>
      </c>
      <c r="U1" s="19" t="s">
        <v>23</v>
      </c>
      <c r="AA1" s="19" t="s">
        <v>23</v>
      </c>
    </row>
    <row r="2" spans="1:38" ht="23.4" x14ac:dyDescent="0.45">
      <c r="A2" s="2" t="s">
        <v>22</v>
      </c>
      <c r="B2" s="2"/>
      <c r="M2" s="2"/>
      <c r="V2" s="22" t="s">
        <v>24</v>
      </c>
      <c r="W2" s="2"/>
    </row>
    <row r="4" spans="1:38" ht="21.6" thickBot="1" x14ac:dyDescent="0.45">
      <c r="A4" s="97" t="s">
        <v>78</v>
      </c>
      <c r="B4" s="97"/>
      <c r="C4" s="97"/>
      <c r="D4" s="112"/>
      <c r="E4" s="112"/>
      <c r="F4" s="112"/>
      <c r="M4" s="20"/>
      <c r="N4" s="24"/>
      <c r="O4" s="24"/>
      <c r="P4" s="24"/>
      <c r="V4" s="21">
        <f>+M4</f>
        <v>0</v>
      </c>
      <c r="W4" s="113"/>
      <c r="X4" s="113"/>
      <c r="Y4" s="113"/>
    </row>
    <row r="5" spans="1:38" ht="21.6" thickBot="1" x14ac:dyDescent="0.45">
      <c r="A5" s="175" t="s">
        <v>1</v>
      </c>
      <c r="B5" s="175" t="s">
        <v>15</v>
      </c>
      <c r="C5" s="178" t="s">
        <v>16</v>
      </c>
      <c r="D5" s="179"/>
      <c r="E5" s="179"/>
      <c r="F5" s="179"/>
      <c r="G5" s="180"/>
      <c r="H5" s="171" t="s">
        <v>2</v>
      </c>
      <c r="I5" s="172"/>
      <c r="J5" s="172"/>
      <c r="K5" s="172"/>
      <c r="L5" s="173"/>
      <c r="M5" s="171" t="s">
        <v>2</v>
      </c>
      <c r="N5" s="172"/>
      <c r="O5" s="172"/>
      <c r="P5" s="172"/>
      <c r="Q5" s="172"/>
      <c r="R5" s="172"/>
      <c r="S5" s="172"/>
      <c r="T5" s="172"/>
      <c r="U5" s="173"/>
      <c r="V5" s="171" t="s">
        <v>2</v>
      </c>
      <c r="W5" s="172"/>
      <c r="X5" s="172"/>
      <c r="Y5" s="172"/>
      <c r="Z5" s="172"/>
      <c r="AA5" s="173"/>
      <c r="AB5" s="114"/>
      <c r="AC5" s="114"/>
      <c r="AD5" s="114"/>
      <c r="AE5" s="114"/>
    </row>
    <row r="6" spans="1:38" ht="21.6" thickBot="1" x14ac:dyDescent="0.45">
      <c r="A6" s="176"/>
      <c r="B6" s="176"/>
      <c r="C6" s="181"/>
      <c r="D6" s="182"/>
      <c r="E6" s="182"/>
      <c r="F6" s="182"/>
      <c r="G6" s="183"/>
      <c r="H6" s="174" t="s">
        <v>8</v>
      </c>
      <c r="I6" s="155"/>
      <c r="J6" s="155"/>
      <c r="K6" s="155"/>
      <c r="L6" s="156"/>
      <c r="M6" s="162" t="s">
        <v>9</v>
      </c>
      <c r="N6" s="163"/>
      <c r="O6" s="163"/>
      <c r="P6" s="163"/>
      <c r="Q6" s="164"/>
      <c r="R6" s="165" t="s">
        <v>17</v>
      </c>
      <c r="S6" s="166"/>
      <c r="T6" s="166"/>
      <c r="U6" s="166"/>
      <c r="V6" s="167"/>
      <c r="W6" s="168" t="s">
        <v>14</v>
      </c>
      <c r="X6" s="169"/>
      <c r="Y6" s="169"/>
      <c r="Z6" s="169"/>
      <c r="AA6" s="170"/>
      <c r="AB6" s="115"/>
      <c r="AC6" s="115"/>
      <c r="AD6" s="115"/>
      <c r="AE6" s="115"/>
    </row>
    <row r="7" spans="1:38" x14ac:dyDescent="0.4">
      <c r="A7" s="176"/>
      <c r="B7" s="176"/>
      <c r="C7" s="184" t="s">
        <v>3</v>
      </c>
      <c r="D7" s="175" t="s">
        <v>4</v>
      </c>
      <c r="E7" s="175" t="s">
        <v>7</v>
      </c>
      <c r="F7" s="175" t="s">
        <v>5</v>
      </c>
      <c r="G7" s="175" t="s">
        <v>6</v>
      </c>
      <c r="H7" s="116" t="s">
        <v>10</v>
      </c>
      <c r="I7" s="117" t="s">
        <v>0</v>
      </c>
      <c r="J7" s="118" t="s">
        <v>11</v>
      </c>
      <c r="K7" s="119" t="s">
        <v>12</v>
      </c>
      <c r="L7" s="120" t="s">
        <v>13</v>
      </c>
      <c r="M7" s="116" t="s">
        <v>10</v>
      </c>
      <c r="N7" s="117" t="s">
        <v>0</v>
      </c>
      <c r="O7" s="118" t="s">
        <v>11</v>
      </c>
      <c r="P7" s="119" t="s">
        <v>12</v>
      </c>
      <c r="Q7" s="120" t="s">
        <v>13</v>
      </c>
      <c r="R7" s="116" t="s">
        <v>10</v>
      </c>
      <c r="S7" s="117" t="s">
        <v>0</v>
      </c>
      <c r="T7" s="118" t="s">
        <v>11</v>
      </c>
      <c r="U7" s="119" t="s">
        <v>12</v>
      </c>
      <c r="V7" s="120" t="s">
        <v>13</v>
      </c>
      <c r="W7" s="116" t="s">
        <v>10</v>
      </c>
      <c r="X7" s="117" t="s">
        <v>0</v>
      </c>
      <c r="Y7" s="118" t="s">
        <v>11</v>
      </c>
      <c r="Z7" s="119" t="s">
        <v>12</v>
      </c>
      <c r="AA7" s="120" t="s">
        <v>13</v>
      </c>
      <c r="AB7" s="160"/>
      <c r="AC7" s="161" t="s">
        <v>77</v>
      </c>
      <c r="AD7" s="161"/>
      <c r="AE7" s="161"/>
      <c r="AF7" s="161"/>
      <c r="AG7" s="161"/>
      <c r="AH7" s="161"/>
      <c r="AI7" s="161"/>
      <c r="AJ7" s="161"/>
      <c r="AK7" s="161"/>
      <c r="AL7" s="161"/>
    </row>
    <row r="8" spans="1:38" ht="15" customHeight="1" thickBot="1" x14ac:dyDescent="0.45">
      <c r="A8" s="177"/>
      <c r="B8" s="177"/>
      <c r="C8" s="185"/>
      <c r="D8" s="177"/>
      <c r="E8" s="177"/>
      <c r="F8" s="177"/>
      <c r="G8" s="177"/>
      <c r="H8" s="121"/>
      <c r="I8" s="122"/>
      <c r="J8" s="123"/>
      <c r="K8" s="124"/>
      <c r="L8" s="125"/>
      <c r="M8" s="121"/>
      <c r="N8" s="122"/>
      <c r="O8" s="123"/>
      <c r="P8" s="124"/>
      <c r="Q8" s="125"/>
      <c r="R8" s="121"/>
      <c r="S8" s="122"/>
      <c r="T8" s="123"/>
      <c r="U8" s="124"/>
      <c r="V8" s="125"/>
      <c r="W8" s="121"/>
      <c r="X8" s="122"/>
      <c r="Y8" s="123"/>
      <c r="Z8" s="124"/>
      <c r="AA8" s="125"/>
      <c r="AB8" s="160"/>
      <c r="AC8" s="102" t="s">
        <v>67</v>
      </c>
      <c r="AD8" s="103" t="s">
        <v>68</v>
      </c>
      <c r="AE8" s="103" t="s">
        <v>69</v>
      </c>
      <c r="AF8" s="103" t="s">
        <v>70</v>
      </c>
      <c r="AG8" s="103" t="s">
        <v>71</v>
      </c>
      <c r="AH8" s="103" t="s">
        <v>72</v>
      </c>
      <c r="AI8" s="103" t="s">
        <v>73</v>
      </c>
      <c r="AJ8" s="103" t="s">
        <v>74</v>
      </c>
      <c r="AK8" s="103" t="s">
        <v>75</v>
      </c>
      <c r="AL8" s="103" t="s">
        <v>76</v>
      </c>
    </row>
    <row r="9" spans="1:38" s="24" customFormat="1" x14ac:dyDescent="0.4">
      <c r="A9" s="38" t="s">
        <v>58</v>
      </c>
      <c r="B9" s="37">
        <v>2563</v>
      </c>
      <c r="C9" s="64">
        <f>D9+E9+F9+G9</f>
        <v>408005</v>
      </c>
      <c r="D9" s="9">
        <v>259243</v>
      </c>
      <c r="E9" s="9">
        <v>35794</v>
      </c>
      <c r="F9" s="9">
        <v>60649</v>
      </c>
      <c r="G9" s="9">
        <v>52319</v>
      </c>
      <c r="H9" s="104">
        <f t="shared" ref="H9:H15" si="0">I9+J9+K9+L9</f>
        <v>27344</v>
      </c>
      <c r="I9" s="85">
        <v>18771</v>
      </c>
      <c r="J9" s="84">
        <v>2344</v>
      </c>
      <c r="K9" s="84">
        <v>3089</v>
      </c>
      <c r="L9" s="84">
        <v>3140</v>
      </c>
      <c r="M9" s="64">
        <f t="shared" ref="M9:M15" si="1">N9+O9+P9+Q9</f>
        <v>193641</v>
      </c>
      <c r="N9" s="105">
        <v>79217</v>
      </c>
      <c r="O9" s="105">
        <f>14901+8236</f>
        <v>23137</v>
      </c>
      <c r="P9" s="105">
        <v>14592</v>
      </c>
      <c r="Q9" s="105">
        <f>64245+12450</f>
        <v>76695</v>
      </c>
      <c r="R9" s="106">
        <f t="shared" ref="R9:R22" si="2">S9+T9+U9+V9</f>
        <v>38409.824799999995</v>
      </c>
      <c r="S9" s="86">
        <v>26347.5373</v>
      </c>
      <c r="T9" s="87">
        <v>2773.7891</v>
      </c>
      <c r="U9" s="87">
        <v>4824.9494000000004</v>
      </c>
      <c r="V9" s="87">
        <v>4463.549</v>
      </c>
      <c r="W9" s="65">
        <f t="shared" ref="W9:AA15" si="3">R9/H9</f>
        <v>1.4046893212404914</v>
      </c>
      <c r="X9" s="65">
        <f t="shared" si="3"/>
        <v>1.4036299238186565</v>
      </c>
      <c r="Y9" s="66">
        <f t="shared" si="3"/>
        <v>1.1833571245733787</v>
      </c>
      <c r="Z9" s="66">
        <f t="shared" si="3"/>
        <v>1.5619777921657496</v>
      </c>
      <c r="AA9" s="66">
        <f t="shared" si="3"/>
        <v>1.4215124203821656</v>
      </c>
      <c r="AB9" s="72"/>
      <c r="AC9" s="101">
        <v>161</v>
      </c>
      <c r="AD9" s="101">
        <v>1</v>
      </c>
      <c r="AE9" s="101">
        <v>1</v>
      </c>
      <c r="AF9" s="101">
        <v>0</v>
      </c>
      <c r="AG9" s="101">
        <v>0</v>
      </c>
      <c r="AH9" s="101">
        <v>21</v>
      </c>
      <c r="AI9" s="101">
        <v>0</v>
      </c>
      <c r="AJ9" s="101">
        <v>0</v>
      </c>
      <c r="AK9" s="101">
        <v>0</v>
      </c>
      <c r="AL9" s="101">
        <v>0</v>
      </c>
    </row>
    <row r="10" spans="1:38" s="24" customFormat="1" x14ac:dyDescent="0.4">
      <c r="A10" s="38" t="s">
        <v>59</v>
      </c>
      <c r="B10" s="37">
        <v>2563</v>
      </c>
      <c r="C10" s="64">
        <f>D10+E10+F10+G10</f>
        <v>150249</v>
      </c>
      <c r="D10" s="107">
        <v>109780</v>
      </c>
      <c r="E10" s="107">
        <f>4754+5055</f>
        <v>9809</v>
      </c>
      <c r="F10" s="107">
        <v>18798</v>
      </c>
      <c r="G10" s="107">
        <v>11862</v>
      </c>
      <c r="H10" s="104">
        <f t="shared" si="0"/>
        <v>9171</v>
      </c>
      <c r="I10" s="69">
        <v>6793</v>
      </c>
      <c r="J10" s="67">
        <v>310</v>
      </c>
      <c r="K10" s="67">
        <v>792</v>
      </c>
      <c r="L10" s="67">
        <v>1276</v>
      </c>
      <c r="M10" s="64">
        <f t="shared" si="1"/>
        <v>64137</v>
      </c>
      <c r="N10" s="107">
        <f>32477+19867</f>
        <v>52344</v>
      </c>
      <c r="O10" s="107">
        <f>2406+755</f>
        <v>3161</v>
      </c>
      <c r="P10" s="107">
        <f>2666+2661</f>
        <v>5327</v>
      </c>
      <c r="Q10" s="107">
        <v>3305</v>
      </c>
      <c r="R10" s="106">
        <f t="shared" si="2"/>
        <v>5746.7897000000012</v>
      </c>
      <c r="S10" s="70">
        <v>4467.5051000000003</v>
      </c>
      <c r="T10" s="68">
        <v>181.63329999999999</v>
      </c>
      <c r="U10" s="68">
        <v>541.23540000000003</v>
      </c>
      <c r="V10" s="68">
        <v>556.41589999999997</v>
      </c>
      <c r="W10" s="65">
        <f t="shared" si="3"/>
        <v>0.62662628939047005</v>
      </c>
      <c r="X10" s="65">
        <f t="shared" si="3"/>
        <v>0.65766305019873406</v>
      </c>
      <c r="Y10" s="66">
        <f t="shared" si="3"/>
        <v>0.58591387096774195</v>
      </c>
      <c r="Z10" s="66">
        <f t="shared" si="3"/>
        <v>0.68337803030303035</v>
      </c>
      <c r="AA10" s="66">
        <f t="shared" si="3"/>
        <v>0.43606261755485892</v>
      </c>
      <c r="AB10" s="54"/>
      <c r="AC10" s="101">
        <v>0</v>
      </c>
      <c r="AD10" s="101">
        <v>0</v>
      </c>
      <c r="AE10" s="101">
        <v>0</v>
      </c>
      <c r="AF10" s="101">
        <v>0</v>
      </c>
      <c r="AG10" s="101">
        <v>0</v>
      </c>
      <c r="AH10" s="101">
        <v>0</v>
      </c>
      <c r="AI10" s="101">
        <v>0</v>
      </c>
      <c r="AJ10" s="101">
        <v>0</v>
      </c>
      <c r="AK10" s="101">
        <v>0</v>
      </c>
      <c r="AL10" s="101">
        <v>0</v>
      </c>
    </row>
    <row r="11" spans="1:38" s="24" customFormat="1" x14ac:dyDescent="0.4">
      <c r="A11" s="75" t="s">
        <v>60</v>
      </c>
      <c r="B11" s="37">
        <v>2563</v>
      </c>
      <c r="C11" s="64">
        <f>D11+E11+F11+G11</f>
        <v>65253</v>
      </c>
      <c r="D11" s="9">
        <v>39695</v>
      </c>
      <c r="E11" s="9">
        <v>5815</v>
      </c>
      <c r="F11" s="9">
        <v>9297</v>
      </c>
      <c r="G11" s="9">
        <v>10446</v>
      </c>
      <c r="H11" s="104">
        <f t="shared" si="0"/>
        <v>1998</v>
      </c>
      <c r="I11" s="81">
        <v>1537</v>
      </c>
      <c r="J11" s="80">
        <v>108</v>
      </c>
      <c r="K11" s="80">
        <v>162</v>
      </c>
      <c r="L11" s="80">
        <v>191</v>
      </c>
      <c r="M11" s="64">
        <f t="shared" si="1"/>
        <v>6246</v>
      </c>
      <c r="N11" s="80">
        <v>4375</v>
      </c>
      <c r="O11" s="108">
        <f>434+267</f>
        <v>701</v>
      </c>
      <c r="P11" s="108">
        <v>429</v>
      </c>
      <c r="Q11" s="108">
        <v>741</v>
      </c>
      <c r="R11" s="106">
        <f t="shared" si="2"/>
        <v>1120.6939</v>
      </c>
      <c r="S11" s="82">
        <v>854.96289999999999</v>
      </c>
      <c r="T11" s="83">
        <v>63.077599999999997</v>
      </c>
      <c r="U11" s="83">
        <v>106.90949999999999</v>
      </c>
      <c r="V11" s="83">
        <v>95.743899999999996</v>
      </c>
      <c r="W11" s="65">
        <f t="shared" si="3"/>
        <v>0.56090785785785791</v>
      </c>
      <c r="X11" s="65">
        <f t="shared" si="3"/>
        <v>0.55625432661027974</v>
      </c>
      <c r="Y11" s="66">
        <f t="shared" si="3"/>
        <v>0.58405185185185182</v>
      </c>
      <c r="Z11" s="66">
        <f t="shared" si="3"/>
        <v>0.65993518518518512</v>
      </c>
      <c r="AA11" s="66">
        <f t="shared" si="3"/>
        <v>0.50127696335078531</v>
      </c>
      <c r="AB11" s="54"/>
      <c r="AC11" s="101">
        <v>2</v>
      </c>
      <c r="AD11" s="101">
        <v>0</v>
      </c>
      <c r="AE11" s="101">
        <v>0</v>
      </c>
      <c r="AF11" s="101">
        <v>0</v>
      </c>
      <c r="AG11" s="101">
        <v>0</v>
      </c>
      <c r="AH11" s="101">
        <v>0</v>
      </c>
      <c r="AI11" s="101">
        <v>0</v>
      </c>
      <c r="AJ11" s="101">
        <v>0</v>
      </c>
      <c r="AK11" s="101">
        <v>0</v>
      </c>
      <c r="AL11" s="101">
        <v>0</v>
      </c>
    </row>
    <row r="12" spans="1:38" x14ac:dyDescent="0.4">
      <c r="A12" s="75" t="s">
        <v>61</v>
      </c>
      <c r="B12" s="37">
        <v>2563</v>
      </c>
      <c r="C12" s="64">
        <f>D12+E12+F12+G12</f>
        <v>76552</v>
      </c>
      <c r="D12" s="9">
        <v>46495</v>
      </c>
      <c r="E12" s="9">
        <f>7338+730</f>
        <v>8068</v>
      </c>
      <c r="F12" s="9">
        <v>7121</v>
      </c>
      <c r="G12" s="9">
        <v>14868</v>
      </c>
      <c r="H12" s="104">
        <f t="shared" si="0"/>
        <v>3781</v>
      </c>
      <c r="I12" s="85">
        <v>3065</v>
      </c>
      <c r="J12" s="84">
        <v>116</v>
      </c>
      <c r="K12" s="84">
        <v>284</v>
      </c>
      <c r="L12" s="84">
        <v>316</v>
      </c>
      <c r="M12" s="64">
        <f t="shared" si="1"/>
        <v>11977</v>
      </c>
      <c r="N12" s="84">
        <v>8576</v>
      </c>
      <c r="O12" s="105">
        <f>690+247</f>
        <v>937</v>
      </c>
      <c r="P12" s="105">
        <v>901</v>
      </c>
      <c r="Q12" s="105">
        <f>868+695</f>
        <v>1563</v>
      </c>
      <c r="R12" s="106">
        <f t="shared" si="2"/>
        <v>1786.5173000000002</v>
      </c>
      <c r="S12" s="86">
        <v>1450.8712</v>
      </c>
      <c r="T12" s="87">
        <v>47.587499999999999</v>
      </c>
      <c r="U12" s="87">
        <v>151.33850000000001</v>
      </c>
      <c r="V12" s="87">
        <v>136.7201</v>
      </c>
      <c r="W12" s="65">
        <f t="shared" si="3"/>
        <v>0.47249862470245974</v>
      </c>
      <c r="X12" s="65">
        <f t="shared" si="3"/>
        <v>0.47336743882544863</v>
      </c>
      <c r="Y12" s="66">
        <f t="shared" si="3"/>
        <v>0.4102370689655172</v>
      </c>
      <c r="Z12" s="66">
        <f t="shared" si="3"/>
        <v>0.5328820422535212</v>
      </c>
      <c r="AA12" s="66">
        <f t="shared" si="3"/>
        <v>0.43265854430379747</v>
      </c>
      <c r="AC12" s="101">
        <v>158</v>
      </c>
      <c r="AD12" s="101">
        <v>6</v>
      </c>
      <c r="AE12" s="101">
        <v>1</v>
      </c>
      <c r="AF12" s="101">
        <v>0</v>
      </c>
      <c r="AG12" s="101">
        <v>0</v>
      </c>
      <c r="AH12" s="101">
        <v>18</v>
      </c>
      <c r="AI12" s="101">
        <v>0</v>
      </c>
      <c r="AJ12" s="101">
        <v>0</v>
      </c>
      <c r="AK12" s="101">
        <v>1</v>
      </c>
      <c r="AL12" s="101">
        <v>0</v>
      </c>
    </row>
    <row r="13" spans="1:38" s="24" customFormat="1" x14ac:dyDescent="0.4">
      <c r="A13" s="75" t="s">
        <v>62</v>
      </c>
      <c r="B13" s="37">
        <v>2563</v>
      </c>
      <c r="C13" s="64">
        <f t="shared" ref="C13:C22" si="4">D13+E13+F13+G13</f>
        <v>239197</v>
      </c>
      <c r="D13" s="9">
        <f>127011+17000</f>
        <v>144011</v>
      </c>
      <c r="E13" s="9">
        <f>16552+4000</f>
        <v>20552</v>
      </c>
      <c r="F13" s="9">
        <v>39670</v>
      </c>
      <c r="G13" s="9">
        <v>34964</v>
      </c>
      <c r="H13" s="104">
        <f t="shared" si="0"/>
        <v>15254</v>
      </c>
      <c r="I13" s="77">
        <v>8354</v>
      </c>
      <c r="J13" s="76">
        <v>886</v>
      </c>
      <c r="K13" s="76">
        <v>1952</v>
      </c>
      <c r="L13" s="76">
        <v>4062</v>
      </c>
      <c r="M13" s="64">
        <f t="shared" si="1"/>
        <v>74502</v>
      </c>
      <c r="N13" s="76">
        <v>32649</v>
      </c>
      <c r="O13" s="108">
        <f>14028+2982</f>
        <v>17010</v>
      </c>
      <c r="P13" s="76">
        <v>8640</v>
      </c>
      <c r="Q13" s="76">
        <v>16203</v>
      </c>
      <c r="R13" s="106">
        <f t="shared" si="2"/>
        <v>23238.071899999999</v>
      </c>
      <c r="S13" s="78">
        <v>13385.9138</v>
      </c>
      <c r="T13" s="79">
        <v>1057.9350999999999</v>
      </c>
      <c r="U13" s="79">
        <v>3279.5140000000001</v>
      </c>
      <c r="V13" s="79">
        <v>5514.7089999999998</v>
      </c>
      <c r="W13" s="65">
        <f t="shared" si="3"/>
        <v>1.5234084109086141</v>
      </c>
      <c r="X13" s="65">
        <f t="shared" si="3"/>
        <v>1.6023358630596123</v>
      </c>
      <c r="Y13" s="66">
        <f t="shared" si="3"/>
        <v>1.1940576749435665</v>
      </c>
      <c r="Z13" s="66">
        <f t="shared" si="3"/>
        <v>1.680078893442623</v>
      </c>
      <c r="AA13" s="66">
        <f t="shared" si="3"/>
        <v>1.3576339241752831</v>
      </c>
      <c r="AB13" s="54"/>
      <c r="AC13" s="101">
        <v>210</v>
      </c>
      <c r="AD13" s="101">
        <v>0</v>
      </c>
      <c r="AE13" s="101">
        <v>1</v>
      </c>
      <c r="AF13" s="101">
        <v>0</v>
      </c>
      <c r="AG13" s="101">
        <v>0</v>
      </c>
      <c r="AH13" s="101">
        <v>1</v>
      </c>
      <c r="AI13" s="101">
        <v>0</v>
      </c>
      <c r="AJ13" s="101">
        <v>0</v>
      </c>
      <c r="AK13" s="101">
        <v>0</v>
      </c>
      <c r="AL13" s="101">
        <v>2</v>
      </c>
    </row>
    <row r="14" spans="1:38" s="24" customFormat="1" x14ac:dyDescent="0.4">
      <c r="A14" s="75" t="s">
        <v>63</v>
      </c>
      <c r="B14" s="37">
        <v>2563</v>
      </c>
      <c r="C14" s="64">
        <f>D14+E14+F14+G14</f>
        <v>52696</v>
      </c>
      <c r="D14" s="9">
        <v>43631</v>
      </c>
      <c r="E14" s="9">
        <v>2970</v>
      </c>
      <c r="F14" s="9">
        <v>4412</v>
      </c>
      <c r="G14" s="9">
        <f>1093+590</f>
        <v>1683</v>
      </c>
      <c r="H14" s="104">
        <f t="shared" si="0"/>
        <v>2091</v>
      </c>
      <c r="I14" s="77">
        <v>1812</v>
      </c>
      <c r="J14" s="76">
        <v>121</v>
      </c>
      <c r="K14" s="76">
        <v>123</v>
      </c>
      <c r="L14" s="76">
        <v>35</v>
      </c>
      <c r="M14" s="64">
        <f t="shared" si="1"/>
        <v>5093</v>
      </c>
      <c r="N14" s="108">
        <f>355+4150</f>
        <v>4505</v>
      </c>
      <c r="O14" s="108">
        <f>218+18</f>
        <v>236</v>
      </c>
      <c r="P14" s="108">
        <f>273+21</f>
        <v>294</v>
      </c>
      <c r="Q14" s="108">
        <f>49+9</f>
        <v>58</v>
      </c>
      <c r="R14" s="106">
        <f t="shared" si="2"/>
        <v>1083.4245000000001</v>
      </c>
      <c r="S14" s="78">
        <v>921.82849999999996</v>
      </c>
      <c r="T14" s="79">
        <v>54.315300000000001</v>
      </c>
      <c r="U14" s="79">
        <v>73.0471</v>
      </c>
      <c r="V14" s="79">
        <v>34.233599999999996</v>
      </c>
      <c r="W14" s="65">
        <f t="shared" si="3"/>
        <v>0.51813701578192262</v>
      </c>
      <c r="X14" s="65">
        <f t="shared" si="3"/>
        <v>0.50873537527593815</v>
      </c>
      <c r="Y14" s="66">
        <f t="shared" si="3"/>
        <v>0.44888677685950412</v>
      </c>
      <c r="Z14" s="66">
        <f t="shared" si="3"/>
        <v>0.59387886178861793</v>
      </c>
      <c r="AA14" s="66">
        <f t="shared" si="3"/>
        <v>0.97810285714285705</v>
      </c>
      <c r="AB14" s="54"/>
      <c r="AC14" s="101">
        <v>0</v>
      </c>
      <c r="AD14" s="101">
        <v>8</v>
      </c>
      <c r="AE14" s="101">
        <v>2</v>
      </c>
      <c r="AF14" s="101">
        <v>0</v>
      </c>
      <c r="AG14" s="101">
        <v>0</v>
      </c>
      <c r="AH14" s="101">
        <v>0</v>
      </c>
      <c r="AI14" s="101">
        <v>0</v>
      </c>
      <c r="AJ14" s="101">
        <v>0</v>
      </c>
      <c r="AK14" s="101">
        <v>0</v>
      </c>
      <c r="AL14" s="101">
        <v>0</v>
      </c>
    </row>
    <row r="15" spans="1:38" s="24" customFormat="1" x14ac:dyDescent="0.4">
      <c r="A15" s="75" t="s">
        <v>64</v>
      </c>
      <c r="B15" s="37">
        <v>2563</v>
      </c>
      <c r="C15" s="64">
        <f t="shared" ref="C15:C16" si="5">D15+E15+F15+G15</f>
        <v>29054</v>
      </c>
      <c r="D15" s="9">
        <v>22384</v>
      </c>
      <c r="E15" s="9">
        <v>1309</v>
      </c>
      <c r="F15" s="9">
        <v>3093</v>
      </c>
      <c r="G15" s="9">
        <v>2268</v>
      </c>
      <c r="H15" s="104">
        <f t="shared" si="0"/>
        <v>1624</v>
      </c>
      <c r="I15" s="11">
        <v>1389</v>
      </c>
      <c r="J15" s="7">
        <v>45</v>
      </c>
      <c r="K15" s="7">
        <v>141</v>
      </c>
      <c r="L15" s="7">
        <v>49</v>
      </c>
      <c r="M15" s="64">
        <f t="shared" si="1"/>
        <v>3800</v>
      </c>
      <c r="N15" s="9">
        <v>3124</v>
      </c>
      <c r="O15" s="9">
        <f>122+71</f>
        <v>193</v>
      </c>
      <c r="P15" s="9">
        <v>296</v>
      </c>
      <c r="Q15" s="9">
        <f>108+79</f>
        <v>187</v>
      </c>
      <c r="R15" s="106">
        <f t="shared" si="2"/>
        <v>786.40980000000002</v>
      </c>
      <c r="S15" s="15">
        <v>676.79819999999995</v>
      </c>
      <c r="T15" s="8">
        <v>18.6447</v>
      </c>
      <c r="U15" s="8">
        <v>67.793800000000005</v>
      </c>
      <c r="V15" s="8">
        <v>23.173100000000002</v>
      </c>
      <c r="W15" s="65">
        <f t="shared" si="3"/>
        <v>0.48424248768472905</v>
      </c>
      <c r="X15" s="65">
        <f t="shared" si="3"/>
        <v>0.4872557235421166</v>
      </c>
      <c r="Y15" s="66">
        <f t="shared" si="3"/>
        <v>0.41432666666666668</v>
      </c>
      <c r="Z15" s="66">
        <f t="shared" si="3"/>
        <v>0.48080709219858159</v>
      </c>
      <c r="AA15" s="66">
        <f t="shared" si="3"/>
        <v>0.47292040816326536</v>
      </c>
      <c r="AB15" s="54"/>
      <c r="AC15" s="101">
        <v>54</v>
      </c>
      <c r="AD15" s="101">
        <v>0</v>
      </c>
      <c r="AE15" s="101">
        <v>0</v>
      </c>
      <c r="AF15" s="101">
        <v>0</v>
      </c>
      <c r="AG15" s="101">
        <v>0</v>
      </c>
      <c r="AH15" s="101">
        <v>1</v>
      </c>
      <c r="AI15" s="101">
        <v>0</v>
      </c>
      <c r="AJ15" s="101">
        <v>0</v>
      </c>
      <c r="AK15" s="101">
        <v>0</v>
      </c>
      <c r="AL15" s="101">
        <v>0</v>
      </c>
    </row>
    <row r="16" spans="1:38" s="24" customFormat="1" x14ac:dyDescent="0.4">
      <c r="A16" s="38" t="s">
        <v>65</v>
      </c>
      <c r="B16" s="37">
        <v>2563</v>
      </c>
      <c r="C16" s="64">
        <f t="shared" si="5"/>
        <v>62790</v>
      </c>
      <c r="D16" s="107">
        <v>51737</v>
      </c>
      <c r="E16" s="107">
        <v>3213</v>
      </c>
      <c r="F16" s="107">
        <v>3695</v>
      </c>
      <c r="G16" s="107">
        <v>4145</v>
      </c>
      <c r="H16" s="64">
        <f>I16+J16+K16+L16</f>
        <v>1760</v>
      </c>
      <c r="I16" s="69">
        <v>1524</v>
      </c>
      <c r="J16" s="67">
        <v>95</v>
      </c>
      <c r="K16" s="67">
        <v>70</v>
      </c>
      <c r="L16" s="67">
        <v>71</v>
      </c>
      <c r="M16" s="64">
        <f>N16+O16+P16+Q16</f>
        <v>6177</v>
      </c>
      <c r="N16" s="107">
        <v>5243</v>
      </c>
      <c r="O16" s="107">
        <f>309+272</f>
        <v>581</v>
      </c>
      <c r="P16" s="107">
        <v>189</v>
      </c>
      <c r="Q16" s="107">
        <v>164</v>
      </c>
      <c r="R16" s="106">
        <f t="shared" si="2"/>
        <v>1124.8292000000001</v>
      </c>
      <c r="S16" s="67">
        <v>991.89840000000004</v>
      </c>
      <c r="T16" s="67">
        <v>56.0364</v>
      </c>
      <c r="U16" s="68">
        <v>38.186199999999999</v>
      </c>
      <c r="V16" s="68">
        <v>38.708199999999998</v>
      </c>
      <c r="W16" s="65">
        <f>R16/H16</f>
        <v>0.63910750000000005</v>
      </c>
      <c r="X16" s="65">
        <f>S16/I16</f>
        <v>0.65085196850393701</v>
      </c>
      <c r="Y16" s="66">
        <f>T16/J16</f>
        <v>0.58985684210526312</v>
      </c>
      <c r="Z16" s="66">
        <f>U16/K16</f>
        <v>0.54551714285714281</v>
      </c>
      <c r="AA16" s="66">
        <f>V16/L16</f>
        <v>0.5451859154929577</v>
      </c>
      <c r="AB16" s="54"/>
      <c r="AC16" s="101">
        <v>0</v>
      </c>
      <c r="AD16" s="101">
        <v>0</v>
      </c>
      <c r="AE16" s="101">
        <v>9</v>
      </c>
      <c r="AF16" s="101">
        <v>0</v>
      </c>
      <c r="AG16" s="101">
        <v>0</v>
      </c>
      <c r="AH16" s="101">
        <v>0</v>
      </c>
      <c r="AI16" s="101">
        <v>0</v>
      </c>
      <c r="AJ16" s="101">
        <v>0</v>
      </c>
      <c r="AK16" s="101">
        <v>0</v>
      </c>
      <c r="AL16" s="101">
        <v>0</v>
      </c>
    </row>
    <row r="17" spans="1:38" s="24" customFormat="1" x14ac:dyDescent="0.4">
      <c r="A17" s="75" t="s">
        <v>66</v>
      </c>
      <c r="B17" s="37">
        <v>2563</v>
      </c>
      <c r="C17" s="104">
        <f t="shared" si="4"/>
        <v>58477</v>
      </c>
      <c r="D17" s="9">
        <v>43331</v>
      </c>
      <c r="E17" s="9">
        <f>740+3536</f>
        <v>4276</v>
      </c>
      <c r="F17" s="9">
        <v>3732</v>
      </c>
      <c r="G17" s="9">
        <v>7138</v>
      </c>
      <c r="H17" s="104">
        <f t="shared" ref="H17:H22" si="6">I17+J17+K17+L17</f>
        <v>1676</v>
      </c>
      <c r="I17" s="10">
        <v>1405</v>
      </c>
      <c r="J17" s="3">
        <v>55</v>
      </c>
      <c r="K17" s="3">
        <v>83</v>
      </c>
      <c r="L17" s="3">
        <v>133</v>
      </c>
      <c r="M17" s="104">
        <f t="shared" ref="M17:M22" si="7">N17+O17+P17+Q17</f>
        <v>5052</v>
      </c>
      <c r="N17" s="9">
        <v>3776</v>
      </c>
      <c r="O17" s="9">
        <f>328+143</f>
        <v>471</v>
      </c>
      <c r="P17" s="9">
        <f>250+209</f>
        <v>459</v>
      </c>
      <c r="Q17" s="9">
        <f>212+134</f>
        <v>346</v>
      </c>
      <c r="R17" s="106">
        <f t="shared" si="2"/>
        <v>978.12979999999993</v>
      </c>
      <c r="S17" s="14">
        <v>822.01440000000002</v>
      </c>
      <c r="T17" s="4">
        <v>31.419599999999999</v>
      </c>
      <c r="U17" s="4">
        <v>49.680700000000002</v>
      </c>
      <c r="V17" s="4">
        <v>75.015100000000004</v>
      </c>
      <c r="W17" s="106">
        <f t="shared" ref="W17:AA22" si="8">R17/H17</f>
        <v>0.58360966587112173</v>
      </c>
      <c r="X17" s="106">
        <f t="shared" si="8"/>
        <v>0.58506362989323846</v>
      </c>
      <c r="Y17" s="109">
        <f t="shared" si="8"/>
        <v>0.57126545454545452</v>
      </c>
      <c r="Z17" s="109">
        <f t="shared" si="8"/>
        <v>0.59856265060240965</v>
      </c>
      <c r="AA17" s="109">
        <f t="shared" si="8"/>
        <v>0.5640233082706767</v>
      </c>
      <c r="AB17" s="54"/>
      <c r="AC17" s="110">
        <v>0</v>
      </c>
      <c r="AD17" s="110">
        <v>0</v>
      </c>
      <c r="AE17" s="110">
        <v>0</v>
      </c>
      <c r="AF17" s="110">
        <v>0</v>
      </c>
      <c r="AG17" s="110">
        <v>0</v>
      </c>
      <c r="AH17" s="110">
        <v>10</v>
      </c>
      <c r="AI17" s="110">
        <v>0</v>
      </c>
      <c r="AJ17" s="110">
        <v>0</v>
      </c>
      <c r="AK17" s="110">
        <v>0</v>
      </c>
      <c r="AL17" s="110">
        <v>0</v>
      </c>
    </row>
    <row r="18" spans="1:38" s="24" customFormat="1" x14ac:dyDescent="0.4">
      <c r="A18" s="75"/>
      <c r="B18" s="37">
        <v>2563</v>
      </c>
      <c r="C18" s="104">
        <f t="shared" si="4"/>
        <v>0</v>
      </c>
      <c r="D18" s="3"/>
      <c r="E18" s="3"/>
      <c r="F18" s="3"/>
      <c r="G18" s="3"/>
      <c r="H18" s="104">
        <f t="shared" si="6"/>
        <v>0</v>
      </c>
      <c r="I18" s="10"/>
      <c r="J18" s="3"/>
      <c r="K18" s="3"/>
      <c r="L18" s="3"/>
      <c r="M18" s="104">
        <f t="shared" si="7"/>
        <v>0</v>
      </c>
      <c r="N18" s="3"/>
      <c r="O18" s="3"/>
      <c r="P18" s="3"/>
      <c r="Q18" s="3"/>
      <c r="R18" s="106">
        <f t="shared" si="2"/>
        <v>0</v>
      </c>
      <c r="S18" s="14"/>
      <c r="T18" s="4"/>
      <c r="U18" s="4"/>
      <c r="V18" s="4"/>
      <c r="W18" s="106" t="e">
        <f t="shared" si="8"/>
        <v>#DIV/0!</v>
      </c>
      <c r="X18" s="106" t="e">
        <f t="shared" si="8"/>
        <v>#DIV/0!</v>
      </c>
      <c r="Y18" s="109" t="e">
        <f t="shared" si="8"/>
        <v>#DIV/0!</v>
      </c>
      <c r="Z18" s="109" t="e">
        <f t="shared" si="8"/>
        <v>#DIV/0!</v>
      </c>
      <c r="AA18" s="109" t="e">
        <f t="shared" si="8"/>
        <v>#DIV/0!</v>
      </c>
      <c r="AB18" s="54"/>
      <c r="AC18" s="54"/>
      <c r="AD18" s="54"/>
      <c r="AE18" s="54"/>
    </row>
    <row r="19" spans="1:38" s="24" customFormat="1" x14ac:dyDescent="0.4">
      <c r="A19" s="75"/>
      <c r="B19" s="37">
        <v>2563</v>
      </c>
      <c r="C19" s="104">
        <f t="shared" si="4"/>
        <v>0</v>
      </c>
      <c r="D19" s="3"/>
      <c r="E19" s="3"/>
      <c r="F19" s="3"/>
      <c r="G19" s="3"/>
      <c r="H19" s="104">
        <f t="shared" si="6"/>
        <v>0</v>
      </c>
      <c r="I19" s="10"/>
      <c r="J19" s="3"/>
      <c r="K19" s="3"/>
      <c r="L19" s="3"/>
      <c r="M19" s="104">
        <f t="shared" si="7"/>
        <v>0</v>
      </c>
      <c r="N19" s="3"/>
      <c r="O19" s="3"/>
      <c r="P19" s="3"/>
      <c r="Q19" s="3"/>
      <c r="R19" s="106">
        <f t="shared" si="2"/>
        <v>0</v>
      </c>
      <c r="S19" s="14"/>
      <c r="T19" s="4"/>
      <c r="U19" s="4"/>
      <c r="V19" s="4"/>
      <c r="W19" s="106" t="e">
        <f t="shared" si="8"/>
        <v>#DIV/0!</v>
      </c>
      <c r="X19" s="106" t="e">
        <f t="shared" si="8"/>
        <v>#DIV/0!</v>
      </c>
      <c r="Y19" s="109" t="e">
        <f t="shared" si="8"/>
        <v>#DIV/0!</v>
      </c>
      <c r="Z19" s="109" t="e">
        <f t="shared" si="8"/>
        <v>#DIV/0!</v>
      </c>
      <c r="AA19" s="109" t="e">
        <f t="shared" si="8"/>
        <v>#DIV/0!</v>
      </c>
      <c r="AB19" s="54"/>
      <c r="AC19" s="54"/>
      <c r="AD19" s="54"/>
      <c r="AE19" s="54"/>
    </row>
    <row r="20" spans="1:38" s="24" customFormat="1" x14ac:dyDescent="0.4">
      <c r="A20" s="75"/>
      <c r="B20" s="37">
        <v>2563</v>
      </c>
      <c r="C20" s="104">
        <f t="shared" si="4"/>
        <v>0</v>
      </c>
      <c r="D20" s="9"/>
      <c r="E20" s="9"/>
      <c r="F20" s="9"/>
      <c r="G20" s="9"/>
      <c r="H20" s="104">
        <f t="shared" si="6"/>
        <v>0</v>
      </c>
      <c r="I20" s="12"/>
      <c r="J20" s="9"/>
      <c r="K20" s="9"/>
      <c r="L20" s="9"/>
      <c r="M20" s="104">
        <f t="shared" si="7"/>
        <v>0</v>
      </c>
      <c r="N20" s="9"/>
      <c r="O20" s="9"/>
      <c r="P20" s="9"/>
      <c r="Q20" s="9"/>
      <c r="R20" s="106">
        <f t="shared" si="2"/>
        <v>0</v>
      </c>
      <c r="S20" s="16"/>
      <c r="T20" s="1"/>
      <c r="U20" s="1"/>
      <c r="V20" s="1"/>
      <c r="W20" s="106" t="e">
        <f t="shared" si="8"/>
        <v>#DIV/0!</v>
      </c>
      <c r="X20" s="106" t="e">
        <f t="shared" si="8"/>
        <v>#DIV/0!</v>
      </c>
      <c r="Y20" s="109" t="e">
        <f t="shared" si="8"/>
        <v>#DIV/0!</v>
      </c>
      <c r="Z20" s="109" t="e">
        <f t="shared" si="8"/>
        <v>#DIV/0!</v>
      </c>
      <c r="AA20" s="109" t="e">
        <f t="shared" si="8"/>
        <v>#DIV/0!</v>
      </c>
      <c r="AB20" s="54"/>
      <c r="AC20" s="54"/>
      <c r="AD20" s="54"/>
      <c r="AE20" s="54"/>
    </row>
    <row r="21" spans="1:38" s="24" customFormat="1" x14ac:dyDescent="0.4">
      <c r="A21" s="75"/>
      <c r="B21" s="37">
        <v>2563</v>
      </c>
      <c r="C21" s="104">
        <f t="shared" si="4"/>
        <v>0</v>
      </c>
      <c r="D21" s="3"/>
      <c r="E21" s="3"/>
      <c r="F21" s="3"/>
      <c r="G21" s="3"/>
      <c r="H21" s="104">
        <f t="shared" si="6"/>
        <v>0</v>
      </c>
      <c r="I21" s="10"/>
      <c r="J21" s="3"/>
      <c r="K21" s="3"/>
      <c r="L21" s="3"/>
      <c r="M21" s="104">
        <f t="shared" si="7"/>
        <v>0</v>
      </c>
      <c r="N21" s="3"/>
      <c r="O21" s="3"/>
      <c r="P21" s="3"/>
      <c r="Q21" s="3"/>
      <c r="R21" s="106">
        <f t="shared" si="2"/>
        <v>0</v>
      </c>
      <c r="S21" s="14"/>
      <c r="T21" s="4"/>
      <c r="U21" s="4"/>
      <c r="V21" s="4"/>
      <c r="W21" s="106" t="e">
        <f t="shared" si="8"/>
        <v>#DIV/0!</v>
      </c>
      <c r="X21" s="106" t="e">
        <f t="shared" si="8"/>
        <v>#DIV/0!</v>
      </c>
      <c r="Y21" s="109" t="e">
        <f t="shared" si="8"/>
        <v>#DIV/0!</v>
      </c>
      <c r="Z21" s="109" t="e">
        <f t="shared" si="8"/>
        <v>#DIV/0!</v>
      </c>
      <c r="AA21" s="109" t="e">
        <f t="shared" si="8"/>
        <v>#DIV/0!</v>
      </c>
      <c r="AB21" s="54"/>
      <c r="AC21" s="54"/>
      <c r="AD21" s="54"/>
      <c r="AE21" s="54"/>
    </row>
    <row r="22" spans="1:38" s="24" customFormat="1" x14ac:dyDescent="0.4">
      <c r="A22" s="75"/>
      <c r="B22" s="37">
        <v>2563</v>
      </c>
      <c r="C22" s="104">
        <f t="shared" si="4"/>
        <v>0</v>
      </c>
      <c r="D22" s="5"/>
      <c r="E22" s="5"/>
      <c r="F22" s="5"/>
      <c r="G22" s="5"/>
      <c r="H22" s="104">
        <f t="shared" si="6"/>
        <v>0</v>
      </c>
      <c r="I22" s="13"/>
      <c r="J22" s="5"/>
      <c r="K22" s="5"/>
      <c r="L22" s="5"/>
      <c r="M22" s="104">
        <f t="shared" si="7"/>
        <v>0</v>
      </c>
      <c r="N22" s="5"/>
      <c r="O22" s="5"/>
      <c r="P22" s="5"/>
      <c r="Q22" s="5"/>
      <c r="R22" s="106">
        <f t="shared" si="2"/>
        <v>0</v>
      </c>
      <c r="S22" s="17"/>
      <c r="T22" s="6"/>
      <c r="U22" s="6"/>
      <c r="V22" s="6"/>
      <c r="W22" s="106" t="e">
        <f t="shared" si="8"/>
        <v>#DIV/0!</v>
      </c>
      <c r="X22" s="106" t="e">
        <f t="shared" si="8"/>
        <v>#DIV/0!</v>
      </c>
      <c r="Y22" s="109" t="e">
        <f t="shared" si="8"/>
        <v>#DIV/0!</v>
      </c>
      <c r="Z22" s="109" t="e">
        <f t="shared" si="8"/>
        <v>#DIV/0!</v>
      </c>
      <c r="AA22" s="109" t="e">
        <f t="shared" si="8"/>
        <v>#DIV/0!</v>
      </c>
      <c r="AB22" s="54"/>
      <c r="AC22" s="54"/>
      <c r="AD22" s="54"/>
      <c r="AE22" s="54"/>
    </row>
    <row r="23" spans="1:38" x14ac:dyDescent="0.4">
      <c r="A23" s="20"/>
      <c r="B23" s="52"/>
      <c r="C23" s="51" t="s">
        <v>18</v>
      </c>
      <c r="D23" s="126"/>
      <c r="E23" s="126"/>
      <c r="F23" s="126"/>
      <c r="G23" s="126"/>
      <c r="H23" s="127"/>
      <c r="I23" s="126"/>
      <c r="J23" s="126"/>
      <c r="K23" s="126"/>
      <c r="L23" s="126"/>
      <c r="M23" s="51" t="s">
        <v>18</v>
      </c>
      <c r="N23" s="128"/>
      <c r="O23" s="128"/>
      <c r="P23" s="128"/>
      <c r="Q23" s="128"/>
      <c r="R23" s="129"/>
      <c r="S23" s="130"/>
      <c r="T23" s="130"/>
      <c r="U23" s="130"/>
      <c r="V23" s="51" t="s">
        <v>18</v>
      </c>
    </row>
    <row r="24" spans="1:38" x14ac:dyDescent="0.4">
      <c r="A24" s="20"/>
      <c r="B24" s="52"/>
      <c r="C24" s="55" t="s">
        <v>19</v>
      </c>
      <c r="D24" s="131"/>
      <c r="E24" s="131"/>
      <c r="F24" s="131"/>
      <c r="G24" s="131"/>
      <c r="H24" s="132"/>
      <c r="I24" s="131"/>
      <c r="J24" s="131"/>
      <c r="K24" s="131"/>
      <c r="L24" s="131"/>
      <c r="M24" s="55" t="s">
        <v>19</v>
      </c>
      <c r="S24" s="133"/>
      <c r="T24" s="133"/>
      <c r="U24" s="133"/>
      <c r="V24" s="55" t="s">
        <v>19</v>
      </c>
    </row>
    <row r="25" spans="1:38" x14ac:dyDescent="0.4">
      <c r="A25" s="58"/>
      <c r="B25" s="52"/>
      <c r="C25" s="58" t="s">
        <v>20</v>
      </c>
      <c r="D25" s="54"/>
      <c r="E25" s="54"/>
      <c r="F25" s="54"/>
      <c r="G25" s="54"/>
      <c r="H25" s="134"/>
      <c r="I25" s="54"/>
      <c r="J25" s="54"/>
      <c r="K25" s="54"/>
      <c r="L25" s="54"/>
      <c r="M25" s="58" t="s">
        <v>20</v>
      </c>
      <c r="V25" s="58" t="s">
        <v>20</v>
      </c>
    </row>
    <row r="26" spans="1:38" s="58" customFormat="1" x14ac:dyDescent="0.4">
      <c r="A26" s="18"/>
      <c r="B26" s="18"/>
      <c r="C26" s="18" t="s">
        <v>21</v>
      </c>
      <c r="D26" s="134"/>
      <c r="E26" s="134"/>
      <c r="F26" s="134"/>
      <c r="G26" s="134"/>
      <c r="H26" s="134"/>
      <c r="I26" s="134"/>
      <c r="J26" s="134"/>
      <c r="K26" s="134"/>
      <c r="L26" s="134"/>
      <c r="M26" s="18" t="s">
        <v>21</v>
      </c>
      <c r="N26" s="111"/>
      <c r="O26" s="111"/>
      <c r="P26" s="111"/>
      <c r="Q26" s="111"/>
      <c r="R26" s="111"/>
      <c r="S26" s="111"/>
      <c r="T26" s="111"/>
      <c r="U26" s="111"/>
      <c r="V26" s="18" t="s">
        <v>21</v>
      </c>
      <c r="W26" s="111"/>
      <c r="X26" s="111"/>
      <c r="Y26" s="111"/>
      <c r="Z26" s="111"/>
      <c r="AA26" s="111"/>
      <c r="AB26" s="111"/>
      <c r="AC26" s="111"/>
      <c r="AD26" s="111"/>
      <c r="AE26" s="111"/>
    </row>
  </sheetData>
  <mergeCells count="17">
    <mergeCell ref="V5:AA5"/>
    <mergeCell ref="H6:L6"/>
    <mergeCell ref="A5:A8"/>
    <mergeCell ref="B5:B8"/>
    <mergeCell ref="C5:G6"/>
    <mergeCell ref="H5:L5"/>
    <mergeCell ref="M5:U5"/>
    <mergeCell ref="C7:C8"/>
    <mergeCell ref="D7:D8"/>
    <mergeCell ref="E7:E8"/>
    <mergeCell ref="F7:F8"/>
    <mergeCell ref="G7:G8"/>
    <mergeCell ref="AB7:AB8"/>
    <mergeCell ref="AC7:AL7"/>
    <mergeCell ref="M6:Q6"/>
    <mergeCell ref="R6:V6"/>
    <mergeCell ref="W6:A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1.ข้อมูลทั่วไป</vt:lpstr>
      <vt:lpstr>2.ข้อมูลการให้บริการ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Corporate Edition</cp:lastModifiedBy>
  <cp:lastPrinted>2016-12-09T11:26:07Z</cp:lastPrinted>
  <dcterms:created xsi:type="dcterms:W3CDTF">2012-12-20T13:33:16Z</dcterms:created>
  <dcterms:modified xsi:type="dcterms:W3CDTF">2020-11-06T08:48:13Z</dcterms:modified>
</cp:coreProperties>
</file>